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5. SWZ/"/>
    </mc:Choice>
  </mc:AlternateContent>
  <xr:revisionPtr revIDLastSave="304" documentId="13_ncr:1_{427BF6E5-C41F-4441-A946-22A054329426}" xr6:coauthVersionLast="47" xr6:coauthVersionMax="47" xr10:uidLastSave="{7ADF9ABA-AF92-4B5C-9F34-DD8E658A32F6}"/>
  <bookViews>
    <workbookView xWindow="-108" yWindow="-108" windowWidth="23256" windowHeight="13896" xr2:uid="{00000000-000D-0000-FFFF-FFFF00000000}"/>
  </bookViews>
  <sheets>
    <sheet name="MIENIE" sheetId="6" r:id="rId1"/>
    <sheet name="EEI" sheetId="10" r:id="rId2"/>
    <sheet name="OC " sheetId="7" r:id="rId3"/>
    <sheet name="KOMUNIKACJA" sheetId="12" r:id="rId4"/>
    <sheet name="NNW STRAŻAKÓW" sheetId="13" r:id="rId5"/>
  </sheets>
  <externalReferences>
    <externalReference r:id="rId6"/>
  </externalReferences>
  <definedNames>
    <definedName name="_xlnm._FilterDatabase" localSheetId="1" hidden="1">EEI!$A$16:$J$16</definedName>
    <definedName name="_xlnm._FilterDatabase" localSheetId="0" hidden="1">MIENIE!$A$16:$J$33</definedName>
    <definedName name="_xlnm._FilterDatabase" localSheetId="2" hidden="1">'OC '!$A$5:$I$14</definedName>
    <definedName name="_xlnm.Print_Area" localSheetId="0">MIENIE!$B$1:$J$33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3" l="1"/>
  <c r="H7" i="13"/>
  <c r="B1" i="13"/>
  <c r="J7" i="12"/>
  <c r="I7" i="12"/>
  <c r="B1" i="12"/>
  <c r="B1" i="7"/>
  <c r="J18" i="7"/>
  <c r="I18" i="7"/>
  <c r="E11" i="7"/>
  <c r="D11" i="7"/>
  <c r="B1" i="10"/>
  <c r="J20" i="10"/>
  <c r="I20" i="10"/>
  <c r="E11" i="10"/>
  <c r="D11" i="10"/>
  <c r="J33" i="6"/>
  <c r="I33" i="6"/>
  <c r="E11" i="6"/>
  <c r="D11" i="6"/>
  <c r="E10" i="7"/>
  <c r="D10" i="7"/>
  <c r="E9" i="7"/>
  <c r="D9" i="7"/>
  <c r="E8" i="7"/>
  <c r="D8" i="7"/>
  <c r="E10" i="10"/>
  <c r="D10" i="10"/>
  <c r="E9" i="10"/>
  <c r="D9" i="10"/>
  <c r="E8" i="10"/>
  <c r="D8" i="10"/>
  <c r="E10" i="6"/>
  <c r="E9" i="6"/>
  <c r="E8" i="6"/>
  <c r="D10" i="6"/>
  <c r="D9" i="6"/>
  <c r="D8" i="6"/>
  <c r="D12" i="10" l="1"/>
  <c r="E12" i="10"/>
  <c r="D12" i="6"/>
  <c r="D12" i="7"/>
  <c r="E12" i="7"/>
  <c r="E12" i="6"/>
</calcChain>
</file>

<file path=xl/sharedStrings.xml><?xml version="1.0" encoding="utf-8"?>
<sst xmlns="http://schemas.openxmlformats.org/spreadsheetml/2006/main" count="178" uniqueCount="57">
  <si>
    <t>Załącznik nr 10 do Specyfikacji Warunków Zamówienia pn. „Usługa ubezpieczenia Gminy Przemęt oraz podległych jednostek organizacyjnych”
Znak Sprawy ZP.5.2026.PIB
-  „Szkodowość”</t>
  </si>
  <si>
    <r>
      <rPr>
        <b/>
        <sz val="11"/>
        <rFont val="Roboto"/>
      </rPr>
      <t>SZKODY W MIENIU (POLISA AR)</t>
    </r>
    <r>
      <rPr>
        <b/>
        <sz val="11"/>
        <rFont val="Roboto Light"/>
      </rPr>
      <t xml:space="preserve">
</t>
    </r>
    <r>
      <rPr>
        <i/>
        <sz val="11"/>
        <rFont val="Roboto Light"/>
      </rPr>
      <t xml:space="preserve">odszkodowania wypłacone za szkody, które miały miejsce w 2023-2026
wg szkodowości otrzymanej od TU </t>
    </r>
  </si>
  <si>
    <t>Szkody wypłacone z ubezpieczenia mienia od wszystkich ryzyk w poszczególnych latach oraz założone rezerwy</t>
  </si>
  <si>
    <t>Rok</t>
  </si>
  <si>
    <t>Kwota wypłaty łącznie</t>
  </si>
  <si>
    <t>Rezerwy łącznie</t>
  </si>
  <si>
    <t>2023</t>
  </si>
  <si>
    <t>2024</t>
  </si>
  <si>
    <t>2025</t>
  </si>
  <si>
    <t>2026</t>
  </si>
  <si>
    <t>Razem</t>
  </si>
  <si>
    <t>Lp.</t>
  </si>
  <si>
    <t>Status szkody</t>
  </si>
  <si>
    <t>Decyzja</t>
  </si>
  <si>
    <t>Opis szkody</t>
  </si>
  <si>
    <t>rodzaj polisy</t>
  </si>
  <si>
    <t>Data szkody</t>
  </si>
  <si>
    <t>Rok szkody</t>
  </si>
  <si>
    <t>Wysokość wypłaty</t>
  </si>
  <si>
    <t>Rezerwa</t>
  </si>
  <si>
    <t>ZAMKNIĘTA</t>
  </si>
  <si>
    <t>WYPŁATA</t>
  </si>
  <si>
    <t>ZSPiPS w Kaszczorze w Kaszczorze - zalanie</t>
  </si>
  <si>
    <t>AR</t>
  </si>
  <si>
    <t>Zespół Szkół w Przemęcie - zalanie</t>
  </si>
  <si>
    <t>Zespół Szkół w Przemęcie - telefon pracownika</t>
  </si>
  <si>
    <t>Zespół Szkół w Przemęcie - podtopienie piwnic</t>
  </si>
  <si>
    <t>ZSP w Kluczewie - zalanie</t>
  </si>
  <si>
    <t>Zespół Szkół w Przemęcie - sufit</t>
  </si>
  <si>
    <t>uszkodzony telefon pracownika</t>
  </si>
  <si>
    <t>Przedszkole w Osoninie - zalanie</t>
  </si>
  <si>
    <t>Osłonin - uszkodzony wybieg dla psów</t>
  </si>
  <si>
    <t>Zespół Szkół w Przemęcie - zalanie (deszcz nawalny)</t>
  </si>
  <si>
    <t>uszkodzona latarnia - Wleń</t>
  </si>
  <si>
    <t>ZSPiPS w Kaszczorze - zalanie i awaria elektroniki</t>
  </si>
  <si>
    <t>SP Mochy - posadzka (płytki w stołówce)</t>
  </si>
  <si>
    <t>ZSP w Kluczewie - rozbita szyba</t>
  </si>
  <si>
    <t>OSP Przemęt- uszkodzenie kamery termowizyjnej</t>
  </si>
  <si>
    <t>ZSPiPS w Kaszczorze - spadł sufit w kuchni</t>
  </si>
  <si>
    <r>
      <rPr>
        <b/>
        <sz val="11"/>
        <rFont val="Roboto"/>
      </rPr>
      <t>SZKODY W SPRZĘCIE ELEKTRONICZNYM (POLISA EEI)</t>
    </r>
    <r>
      <rPr>
        <b/>
        <sz val="11"/>
        <rFont val="Roboto Light"/>
      </rPr>
      <t xml:space="preserve">
</t>
    </r>
    <r>
      <rPr>
        <i/>
        <sz val="11"/>
        <rFont val="Roboto Light"/>
      </rPr>
      <t xml:space="preserve">odszkodowania wypłacone za szkody, które miały miejsce w 2023-2026
wg szkodowości otrzymanej od TU </t>
    </r>
  </si>
  <si>
    <t>Szkody wypłacone z ubezpieczenia sprzętu elektronicznego od wszystkich ryzyk w poszczególnych latach oraz założone rezerwy</t>
  </si>
  <si>
    <t>brak szkód</t>
  </si>
  <si>
    <t>EEI</t>
  </si>
  <si>
    <r>
      <rPr>
        <b/>
        <sz val="11"/>
        <rFont val="Roboto"/>
      </rPr>
      <t xml:space="preserve">SZKODY OC </t>
    </r>
    <r>
      <rPr>
        <b/>
        <sz val="11"/>
        <rFont val="Roboto Light"/>
      </rPr>
      <t xml:space="preserve">
</t>
    </r>
    <r>
      <rPr>
        <i/>
        <sz val="11"/>
        <rFont val="Roboto Light"/>
      </rPr>
      <t xml:space="preserve">odszkodowania wypłacone za szkody, które miały miejsce w 2023-2026
wg szkodowości otrzymanej od TU </t>
    </r>
  </si>
  <si>
    <t>Szkody wypłacone z ubezpieczenia OC podmiotu wykonującego działalność leczniczą w poszczególnych latach oraz założone rezerwy</t>
  </si>
  <si>
    <t>Przedszkole Samorządowe w Przemęcie_uraz ciała podopiecznej</t>
  </si>
  <si>
    <t>OC</t>
  </si>
  <si>
    <r>
      <rPr>
        <b/>
        <sz val="12"/>
        <rFont val="Roboto"/>
      </rPr>
      <t>SZKODY KOMUNIKACYJNE</t>
    </r>
    <r>
      <rPr>
        <b/>
        <sz val="12"/>
        <rFont val="Roboto Light"/>
      </rPr>
      <t xml:space="preserve">
</t>
    </r>
    <r>
      <rPr>
        <i/>
        <sz val="12"/>
        <rFont val="Roboto Light"/>
      </rPr>
      <t xml:space="preserve">odszkodowania wypłacone za szkody, które miały miejsce w 2023-2026
wg szkodowości otrzymanej od TU </t>
    </r>
  </si>
  <si>
    <t>nr rej pojazdu</t>
  </si>
  <si>
    <t>uszkodzona wyciągarka</t>
  </si>
  <si>
    <t>PWL 32400</t>
  </si>
  <si>
    <t>AC</t>
  </si>
  <si>
    <r>
      <rPr>
        <b/>
        <sz val="11"/>
        <rFont val="Roboto"/>
      </rPr>
      <t>SZKODY Z NNW STRAŻAKÓW</t>
    </r>
    <r>
      <rPr>
        <b/>
        <sz val="11"/>
        <rFont val="Roboto Light"/>
      </rPr>
      <t xml:space="preserve">
</t>
    </r>
    <r>
      <rPr>
        <i/>
        <sz val="11"/>
        <rFont val="Roboto Light"/>
      </rPr>
      <t xml:space="preserve">odszkodowania wypłacone za szkody, które miały miejsce w 2023-2026
wg szkodowości otrzymanej od TU </t>
    </r>
  </si>
  <si>
    <t>NNW</t>
  </si>
  <si>
    <t>2024.07.06</t>
  </si>
  <si>
    <t xml:space="preserve">W toku </t>
  </si>
  <si>
    <t>brak danych w zaświadczeniu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</si>
</sst>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yyyy\-mm\-dd"/>
    <numFmt numFmtId="165" formatCode="[$-409]yyyy/mm/dd"/>
    <numFmt numFmtId="166" formatCode="yyyy\-mm\-dd;@"/>
    <numFmt numFmtId="167" formatCode="#,##0.00\ &quot;zł&quot;"/>
  </numFmts>
  <fonts count="4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Arial"/>
      <family val="2"/>
      <charset val="238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sz val="10"/>
      <name val="Roboto Light"/>
    </font>
    <font>
      <sz val="10"/>
      <color rgb="FFFF0000"/>
      <name val="Roboto Light"/>
    </font>
    <font>
      <b/>
      <sz val="11"/>
      <name val="Roboto Light"/>
    </font>
    <font>
      <b/>
      <sz val="11"/>
      <name val="Roboto"/>
    </font>
    <font>
      <i/>
      <sz val="11"/>
      <name val="Roboto Light"/>
    </font>
    <font>
      <sz val="10"/>
      <name val="Roboto Light"/>
      <charset val="238"/>
    </font>
    <font>
      <sz val="9"/>
      <name val="Roboto Light"/>
      <charset val="238"/>
    </font>
    <font>
      <sz val="8"/>
      <color rgb="FF404545"/>
      <name val="Roboto Light"/>
      <charset val="238"/>
    </font>
    <font>
      <u/>
      <sz val="10"/>
      <name val="Roboto Light"/>
      <charset val="238"/>
    </font>
    <font>
      <sz val="8"/>
      <name val="Czcionka tekstu podstawowego"/>
      <family val="2"/>
      <charset val="238"/>
    </font>
    <font>
      <b/>
      <sz val="12"/>
      <name val="Roboto Light"/>
    </font>
    <font>
      <b/>
      <sz val="12"/>
      <name val="Roboto"/>
    </font>
    <font>
      <i/>
      <sz val="12"/>
      <name val="Roboto Light"/>
    </font>
  </fonts>
  <fills count="54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  <fill>
      <patternFill patternType="solid">
        <fgColor rgb="FFE9E3DB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164" fontId="2" fillId="0" borderId="0"/>
    <xf numFmtId="0" fontId="3" fillId="2" borderId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3" fillId="20" borderId="0" applyNumberFormat="0" applyBorder="0" applyAlignment="0" applyProtection="0"/>
    <xf numFmtId="0" fontId="14" fillId="23" borderId="2" applyNumberFormat="0" applyAlignment="0" applyProtection="0"/>
    <xf numFmtId="0" fontId="15" fillId="15" borderId="3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13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21" borderId="2" applyNumberFormat="0" applyAlignment="0" applyProtection="0"/>
    <xf numFmtId="0" fontId="21" fillId="0" borderId="7" applyNumberFormat="0" applyFill="0" applyAlignment="0" applyProtection="0"/>
    <xf numFmtId="0" fontId="21" fillId="21" borderId="0" applyNumberFormat="0" applyBorder="0" applyAlignment="0" applyProtection="0"/>
    <xf numFmtId="0" fontId="4" fillId="20" borderId="2" applyNumberFormat="0" applyFont="0" applyAlignment="0" applyProtection="0"/>
    <xf numFmtId="0" fontId="22" fillId="23" borderId="8" applyNumberFormat="0" applyAlignment="0" applyProtection="0"/>
    <xf numFmtId="4" fontId="4" fillId="27" borderId="2" applyNumberFormat="0" applyProtection="0">
      <alignment vertical="center"/>
    </xf>
    <xf numFmtId="4" fontId="25" fillId="28" borderId="2" applyNumberFormat="0" applyProtection="0">
      <alignment vertical="center"/>
    </xf>
    <xf numFmtId="4" fontId="4" fillId="28" borderId="2" applyNumberFormat="0" applyProtection="0">
      <alignment horizontal="left" vertical="center" indent="1"/>
    </xf>
    <xf numFmtId="0" fontId="8" fillId="27" borderId="9" applyNumberFormat="0" applyProtection="0">
      <alignment horizontal="left" vertical="top" indent="1"/>
    </xf>
    <xf numFmtId="4" fontId="4" fillId="29" borderId="2" applyNumberFormat="0" applyProtection="0">
      <alignment horizontal="left" vertical="center" indent="1"/>
    </xf>
    <xf numFmtId="4" fontId="4" fillId="30" borderId="2" applyNumberFormat="0" applyProtection="0">
      <alignment horizontal="right" vertical="center"/>
    </xf>
    <xf numFmtId="4" fontId="4" fillId="31" borderId="2" applyNumberFormat="0" applyProtection="0">
      <alignment horizontal="right" vertical="center"/>
    </xf>
    <xf numFmtId="4" fontId="4" fillId="32" borderId="10" applyNumberFormat="0" applyProtection="0">
      <alignment horizontal="right" vertical="center"/>
    </xf>
    <xf numFmtId="4" fontId="4" fillId="33" borderId="2" applyNumberFormat="0" applyProtection="0">
      <alignment horizontal="right" vertical="center"/>
    </xf>
    <xf numFmtId="4" fontId="4" fillId="34" borderId="2" applyNumberFormat="0" applyProtection="0">
      <alignment horizontal="right" vertical="center"/>
    </xf>
    <xf numFmtId="4" fontId="4" fillId="35" borderId="2" applyNumberFormat="0" applyProtection="0">
      <alignment horizontal="right" vertical="center"/>
    </xf>
    <xf numFmtId="4" fontId="4" fillId="36" borderId="2" applyNumberFormat="0" applyProtection="0">
      <alignment horizontal="right" vertical="center"/>
    </xf>
    <xf numFmtId="4" fontId="4" fillId="37" borderId="2" applyNumberFormat="0" applyProtection="0">
      <alignment horizontal="right" vertical="center"/>
    </xf>
    <xf numFmtId="4" fontId="4" fillId="38" borderId="2" applyNumberFormat="0" applyProtection="0">
      <alignment horizontal="right" vertical="center"/>
    </xf>
    <xf numFmtId="4" fontId="4" fillId="39" borderId="10" applyNumberFormat="0" applyProtection="0">
      <alignment horizontal="left" vertical="center" indent="1"/>
    </xf>
    <xf numFmtId="4" fontId="7" fillId="40" borderId="10" applyNumberFormat="0" applyProtection="0">
      <alignment horizontal="left" vertical="center" indent="1"/>
    </xf>
    <xf numFmtId="4" fontId="7" fillId="40" borderId="10" applyNumberFormat="0" applyProtection="0">
      <alignment horizontal="left" vertical="center" indent="1"/>
    </xf>
    <xf numFmtId="4" fontId="4" fillId="41" borderId="2" applyNumberFormat="0" applyProtection="0">
      <alignment horizontal="right" vertical="center"/>
    </xf>
    <xf numFmtId="4" fontId="4" fillId="42" borderId="10" applyNumberFormat="0" applyProtection="0">
      <alignment horizontal="left" vertical="center" indent="1"/>
    </xf>
    <xf numFmtId="4" fontId="4" fillId="41" borderId="10" applyNumberFormat="0" applyProtection="0">
      <alignment horizontal="left" vertical="center" indent="1"/>
    </xf>
    <xf numFmtId="0" fontId="4" fillId="43" borderId="2" applyNumberFormat="0" applyProtection="0">
      <alignment horizontal="left" vertical="center" indent="1"/>
    </xf>
    <xf numFmtId="0" fontId="4" fillId="40" borderId="9" applyNumberFormat="0" applyProtection="0">
      <alignment horizontal="left" vertical="top" indent="1"/>
    </xf>
    <xf numFmtId="0" fontId="4" fillId="44" borderId="2" applyNumberFormat="0" applyProtection="0">
      <alignment horizontal="left" vertical="center" indent="1"/>
    </xf>
    <xf numFmtId="0" fontId="4" fillId="41" borderId="9" applyNumberFormat="0" applyProtection="0">
      <alignment horizontal="left" vertical="top" indent="1"/>
    </xf>
    <xf numFmtId="0" fontId="4" fillId="45" borderId="2" applyNumberFormat="0" applyProtection="0">
      <alignment horizontal="left" vertical="center" indent="1"/>
    </xf>
    <xf numFmtId="0" fontId="4" fillId="45" borderId="9" applyNumberFormat="0" applyProtection="0">
      <alignment horizontal="left" vertical="top" indent="1"/>
    </xf>
    <xf numFmtId="0" fontId="4" fillId="42" borderId="2" applyNumberFormat="0" applyProtection="0">
      <alignment horizontal="left" vertical="center" indent="1"/>
    </xf>
    <xf numFmtId="0" fontId="4" fillId="42" borderId="9" applyNumberFormat="0" applyProtection="0">
      <alignment horizontal="left" vertical="top" indent="1"/>
    </xf>
    <xf numFmtId="0" fontId="4" fillId="46" borderId="11" applyNumberFormat="0">
      <protection locked="0"/>
    </xf>
    <xf numFmtId="0" fontId="5" fillId="40" borderId="12" applyBorder="0"/>
    <xf numFmtId="4" fontId="6" fillId="47" borderId="9" applyNumberFormat="0" applyProtection="0">
      <alignment vertical="center"/>
    </xf>
    <xf numFmtId="4" fontId="25" fillId="48" borderId="1" applyNumberFormat="0" applyProtection="0">
      <alignment vertical="center"/>
    </xf>
    <xf numFmtId="4" fontId="6" fillId="43" borderId="9" applyNumberFormat="0" applyProtection="0">
      <alignment horizontal="left" vertical="center" indent="1"/>
    </xf>
    <xf numFmtId="0" fontId="6" fillId="47" borderId="9" applyNumberFormat="0" applyProtection="0">
      <alignment horizontal="left" vertical="top" indent="1"/>
    </xf>
    <xf numFmtId="4" fontId="4" fillId="0" borderId="2" applyNumberFormat="0" applyProtection="0">
      <alignment horizontal="right" vertical="center"/>
    </xf>
    <xf numFmtId="4" fontId="25" fillId="49" borderId="2" applyNumberFormat="0" applyProtection="0">
      <alignment horizontal="right" vertical="center"/>
    </xf>
    <xf numFmtId="4" fontId="4" fillId="29" borderId="2" applyNumberFormat="0" applyProtection="0">
      <alignment horizontal="left" vertical="center" indent="1"/>
    </xf>
    <xf numFmtId="0" fontId="6" fillId="41" borderId="9" applyNumberFormat="0" applyProtection="0">
      <alignment horizontal="left" vertical="top" indent="1"/>
    </xf>
    <xf numFmtId="4" fontId="9" fillId="50" borderId="10" applyNumberFormat="0" applyProtection="0">
      <alignment horizontal="left" vertical="center" indent="1"/>
    </xf>
    <xf numFmtId="0" fontId="4" fillId="51" borderId="1"/>
    <xf numFmtId="4" fontId="10" fillId="46" borderId="2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24" fillId="0" borderId="0" applyNumberFormat="0" applyFill="0" applyBorder="0" applyAlignment="0" applyProtection="0"/>
    <xf numFmtId="165" fontId="1" fillId="0" borderId="0"/>
    <xf numFmtId="0" fontId="26" fillId="0" borderId="0"/>
    <xf numFmtId="0" fontId="27" fillId="0" borderId="0"/>
    <xf numFmtId="0" fontId="28" fillId="0" borderId="0"/>
  </cellStyleXfs>
  <cellXfs count="57">
    <xf numFmtId="0" fontId="0" fillId="0" borderId="0" xfId="0"/>
    <xf numFmtId="0" fontId="29" fillId="0" borderId="0" xfId="0" applyFont="1"/>
    <xf numFmtId="0" fontId="29" fillId="0" borderId="0" xfId="0" applyFont="1" applyAlignment="1">
      <alignment horizontal="center"/>
    </xf>
    <xf numFmtId="49" fontId="29" fillId="0" borderId="0" xfId="0" applyNumberFormat="1" applyFont="1" applyAlignment="1">
      <alignment horizontal="center"/>
    </xf>
    <xf numFmtId="166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right"/>
    </xf>
    <xf numFmtId="49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wrapText="1"/>
    </xf>
    <xf numFmtId="0" fontId="29" fillId="53" borderId="1" xfId="0" applyFont="1" applyFill="1" applyBorder="1" applyAlignment="1">
      <alignment horizontal="center" vertical="center" wrapText="1"/>
    </xf>
    <xf numFmtId="49" fontId="29" fillId="53" borderId="1" xfId="0" applyNumberFormat="1" applyFont="1" applyFill="1" applyBorder="1" applyAlignment="1">
      <alignment horizontal="center" vertical="center" wrapText="1"/>
    </xf>
    <xf numFmtId="166" fontId="29" fillId="53" borderId="1" xfId="0" applyNumberFormat="1" applyFont="1" applyFill="1" applyBorder="1" applyAlignment="1">
      <alignment horizontal="center" vertical="center" wrapText="1"/>
    </xf>
    <xf numFmtId="167" fontId="29" fillId="53" borderId="1" xfId="0" applyNumberFormat="1" applyFont="1" applyFill="1" applyBorder="1" applyAlignment="1">
      <alignment horizontal="center" vertical="center" wrapText="1"/>
    </xf>
    <xf numFmtId="49" fontId="30" fillId="52" borderId="0" xfId="0" applyNumberFormat="1" applyFont="1" applyFill="1"/>
    <xf numFmtId="0" fontId="29" fillId="52" borderId="1" xfId="0" applyFont="1" applyFill="1" applyBorder="1" applyAlignment="1">
      <alignment horizontal="center" vertical="center" wrapText="1"/>
    </xf>
    <xf numFmtId="49" fontId="29" fillId="52" borderId="1" xfId="0" applyNumberFormat="1" applyFont="1" applyFill="1" applyBorder="1" applyAlignment="1">
      <alignment horizontal="center" vertical="center" wrapText="1"/>
    </xf>
    <xf numFmtId="166" fontId="29" fillId="52" borderId="1" xfId="79" quotePrefix="1" applyNumberFormat="1" applyFont="1" applyFill="1" applyBorder="1" applyAlignment="1">
      <alignment horizontal="center" vertical="center"/>
    </xf>
    <xf numFmtId="167" fontId="29" fillId="52" borderId="1" xfId="77" applyNumberFormat="1" applyFont="1" applyFill="1" applyBorder="1">
      <alignment horizontal="right" vertical="center"/>
    </xf>
    <xf numFmtId="0" fontId="30" fillId="52" borderId="0" xfId="0" applyFont="1" applyFill="1"/>
    <xf numFmtId="167" fontId="29" fillId="53" borderId="1" xfId="0" applyNumberFormat="1" applyFont="1" applyFill="1" applyBorder="1" applyAlignment="1">
      <alignment horizontal="right" vertical="center"/>
    </xf>
    <xf numFmtId="49" fontId="29" fillId="0" borderId="0" xfId="0" applyNumberFormat="1" applyFont="1"/>
    <xf numFmtId="166" fontId="29" fillId="0" borderId="0" xfId="0" applyNumberFormat="1" applyFont="1"/>
    <xf numFmtId="0" fontId="34" fillId="52" borderId="1" xfId="0" applyFont="1" applyFill="1" applyBorder="1" applyAlignment="1">
      <alignment horizontal="center" vertical="center" wrapText="1"/>
    </xf>
    <xf numFmtId="0" fontId="36" fillId="0" borderId="0" xfId="0" applyFont="1"/>
    <xf numFmtId="167" fontId="35" fillId="0" borderId="1" xfId="1" applyNumberFormat="1" applyFont="1" applyBorder="1" applyAlignment="1">
      <alignment horizontal="center" vertical="center" wrapText="1" readingOrder="1"/>
    </xf>
    <xf numFmtId="167" fontId="35" fillId="53" borderId="1" xfId="1" applyNumberFormat="1" applyFont="1" applyFill="1" applyBorder="1" applyAlignment="1">
      <alignment horizontal="center" vertical="center" wrapText="1" readingOrder="1"/>
    </xf>
    <xf numFmtId="164" fontId="35" fillId="53" borderId="1" xfId="1" applyFont="1" applyFill="1" applyBorder="1" applyAlignment="1">
      <alignment horizontal="center" vertical="center" wrapText="1" readingOrder="1"/>
    </xf>
    <xf numFmtId="1" fontId="29" fillId="0" borderId="0" xfId="0" applyNumberFormat="1" applyFont="1" applyAlignment="1">
      <alignment horizontal="left" vertical="center" wrapText="1"/>
    </xf>
    <xf numFmtId="1" fontId="29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 vertical="center" wrapText="1"/>
    </xf>
    <xf numFmtId="1" fontId="34" fillId="53" borderId="1" xfId="0" applyNumberFormat="1" applyFont="1" applyFill="1" applyBorder="1" applyAlignment="1">
      <alignment horizontal="center" vertical="center" wrapText="1"/>
    </xf>
    <xf numFmtId="1" fontId="29" fillId="52" borderId="1" xfId="79" quotePrefix="1" applyNumberFormat="1" applyFont="1" applyFill="1" applyBorder="1" applyAlignment="1">
      <alignment horizontal="center" vertical="center"/>
    </xf>
    <xf numFmtId="1" fontId="29" fillId="0" borderId="0" xfId="0" applyNumberFormat="1" applyFont="1"/>
    <xf numFmtId="167" fontId="29" fillId="0" borderId="0" xfId="0" applyNumberFormat="1" applyFont="1" applyAlignment="1">
      <alignment horizontal="left" vertical="center"/>
    </xf>
    <xf numFmtId="167" fontId="29" fillId="0" borderId="0" xfId="0" applyNumberFormat="1" applyFont="1"/>
    <xf numFmtId="0" fontId="29" fillId="0" borderId="0" xfId="0" applyFont="1" applyAlignment="1">
      <alignment horizontal="left" vertical="center" wrapText="1"/>
    </xf>
    <xf numFmtId="0" fontId="29" fillId="52" borderId="1" xfId="77" applyNumberFormat="1" applyFont="1" applyFill="1" applyBorder="1">
      <alignment horizontal="right" vertical="center"/>
    </xf>
    <xf numFmtId="0" fontId="29" fillId="0" borderId="0" xfId="0" applyFont="1" applyAlignment="1">
      <alignment horizontal="left" vertical="center"/>
    </xf>
    <xf numFmtId="49" fontId="29" fillId="0" borderId="1" xfId="0" applyNumberFormat="1" applyFont="1" applyBorder="1" applyAlignment="1">
      <alignment horizontal="center" vertical="center" wrapText="1"/>
    </xf>
    <xf numFmtId="167" fontId="29" fillId="52" borderId="1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 vertical="center" wrapText="1"/>
    </xf>
    <xf numFmtId="0" fontId="31" fillId="53" borderId="14" xfId="0" applyFont="1" applyFill="1" applyBorder="1" applyAlignment="1">
      <alignment horizontal="center" vertical="center" wrapText="1"/>
    </xf>
    <xf numFmtId="0" fontId="31" fillId="53" borderId="15" xfId="0" applyFont="1" applyFill="1" applyBorder="1" applyAlignment="1">
      <alignment horizontal="center" vertical="center" wrapText="1"/>
    </xf>
    <xf numFmtId="0" fontId="31" fillId="53" borderId="16" xfId="0" applyFont="1" applyFill="1" applyBorder="1" applyAlignment="1">
      <alignment horizontal="center" vertical="center" wrapText="1"/>
    </xf>
    <xf numFmtId="0" fontId="29" fillId="53" borderId="1" xfId="0" applyFont="1" applyFill="1" applyBorder="1" applyAlignment="1">
      <alignment horizontal="right" vertical="center"/>
    </xf>
    <xf numFmtId="0" fontId="29" fillId="53" borderId="14" xfId="0" applyFont="1" applyFill="1" applyBorder="1" applyAlignment="1">
      <alignment horizontal="center" vertical="center"/>
    </xf>
    <xf numFmtId="0" fontId="29" fillId="53" borderId="15" xfId="0" applyFont="1" applyFill="1" applyBorder="1" applyAlignment="1">
      <alignment horizontal="center" vertical="center"/>
    </xf>
    <xf numFmtId="0" fontId="29" fillId="53" borderId="16" xfId="0" applyFont="1" applyFill="1" applyBorder="1" applyAlignment="1">
      <alignment horizontal="center" vertical="center"/>
    </xf>
    <xf numFmtId="49" fontId="35" fillId="0" borderId="1" xfId="1" applyNumberFormat="1" applyFont="1" applyBorder="1" applyAlignment="1">
      <alignment horizontal="center" vertical="center" wrapText="1" readingOrder="1"/>
    </xf>
    <xf numFmtId="49" fontId="35" fillId="53" borderId="1" xfId="1" applyNumberFormat="1" applyFont="1" applyFill="1" applyBorder="1" applyAlignment="1">
      <alignment horizontal="center" vertical="center" wrapText="1" readingOrder="1"/>
    </xf>
    <xf numFmtId="0" fontId="37" fillId="53" borderId="1" xfId="0" applyFont="1" applyFill="1" applyBorder="1" applyAlignment="1">
      <alignment horizontal="center" vertical="center" wrapText="1"/>
    </xf>
    <xf numFmtId="166" fontId="35" fillId="53" borderId="1" xfId="1" applyNumberFormat="1" applyFont="1" applyFill="1" applyBorder="1" applyAlignment="1">
      <alignment horizontal="center" vertical="center" wrapText="1" readingOrder="1"/>
    </xf>
    <xf numFmtId="0" fontId="37" fillId="53" borderId="1" xfId="0" applyFont="1" applyFill="1" applyBorder="1" applyAlignment="1">
      <alignment horizontal="center" vertical="center"/>
    </xf>
    <xf numFmtId="0" fontId="39" fillId="53" borderId="14" xfId="0" applyFont="1" applyFill="1" applyBorder="1" applyAlignment="1">
      <alignment horizontal="center" vertical="center" wrapText="1"/>
    </xf>
    <xf numFmtId="0" fontId="39" fillId="53" borderId="15" xfId="0" applyFont="1" applyFill="1" applyBorder="1" applyAlignment="1">
      <alignment horizontal="center" vertical="center" wrapText="1"/>
    </xf>
    <xf numFmtId="0" fontId="39" fillId="53" borderId="16" xfId="0" applyFont="1" applyFill="1" applyBorder="1" applyAlignment="1">
      <alignment horizontal="center" vertical="center" wrapText="1"/>
    </xf>
  </cellXfs>
  <cellStyles count="91">
    <cellStyle name="Accent1 - 20%" xfId="4" xr:uid="{00000000-0005-0000-0000-000000000000}"/>
    <cellStyle name="Accent1 - 40%" xfId="5" xr:uid="{00000000-0005-0000-0000-000001000000}"/>
    <cellStyle name="Accent1 - 60%" xfId="6" xr:uid="{00000000-0005-0000-0000-000002000000}"/>
    <cellStyle name="Accent2 - 20%" xfId="8" xr:uid="{00000000-0005-0000-0000-000003000000}"/>
    <cellStyle name="Accent2 - 40%" xfId="9" xr:uid="{00000000-0005-0000-0000-000004000000}"/>
    <cellStyle name="Accent2 - 60%" xfId="10" xr:uid="{00000000-0005-0000-0000-000005000000}"/>
    <cellStyle name="Accent3 - 20%" xfId="12" xr:uid="{00000000-0005-0000-0000-000006000000}"/>
    <cellStyle name="Accent3 - 40%" xfId="13" xr:uid="{00000000-0005-0000-0000-000007000000}"/>
    <cellStyle name="Accent3 - 60%" xfId="14" xr:uid="{00000000-0005-0000-0000-000008000000}"/>
    <cellStyle name="Accent4 - 20%" xfId="16" xr:uid="{00000000-0005-0000-0000-000009000000}"/>
    <cellStyle name="Accent4 - 40%" xfId="17" xr:uid="{00000000-0005-0000-0000-00000A000000}"/>
    <cellStyle name="Accent4 - 60%" xfId="18" xr:uid="{00000000-0005-0000-0000-00000B000000}"/>
    <cellStyle name="Accent5 - 20%" xfId="20" xr:uid="{00000000-0005-0000-0000-00000C000000}"/>
    <cellStyle name="Accent5 - 40%" xfId="21" xr:uid="{00000000-0005-0000-0000-00000D000000}"/>
    <cellStyle name="Accent5 - 60%" xfId="22" xr:uid="{00000000-0005-0000-0000-00000E000000}"/>
    <cellStyle name="Accent6 - 20%" xfId="24" xr:uid="{00000000-0005-0000-0000-00000F000000}"/>
    <cellStyle name="Accent6 - 40%" xfId="25" xr:uid="{00000000-0005-0000-0000-000010000000}"/>
    <cellStyle name="Accent6 - 60%" xfId="26" xr:uid="{00000000-0005-0000-0000-000011000000}"/>
    <cellStyle name="Akcent 1 2" xfId="3" xr:uid="{00000000-0005-0000-0000-000012000000}"/>
    <cellStyle name="Akcent 2 2" xfId="7" xr:uid="{00000000-0005-0000-0000-000013000000}"/>
    <cellStyle name="Akcent 3 2" xfId="11" xr:uid="{00000000-0005-0000-0000-000014000000}"/>
    <cellStyle name="Akcent 4 2" xfId="15" xr:uid="{00000000-0005-0000-0000-000015000000}"/>
    <cellStyle name="Akcent 5 2" xfId="19" xr:uid="{00000000-0005-0000-0000-000016000000}"/>
    <cellStyle name="Akcent 6 2" xfId="23" xr:uid="{00000000-0005-0000-0000-000017000000}"/>
    <cellStyle name="Dane wejściowe 2" xfId="38" xr:uid="{00000000-0005-0000-0000-000018000000}"/>
    <cellStyle name="Dane wyjściowe 2" xfId="42" xr:uid="{00000000-0005-0000-0000-000019000000}"/>
    <cellStyle name="Dobry 2" xfId="33" xr:uid="{00000000-0005-0000-0000-00001A000000}"/>
    <cellStyle name="Emphasis 1" xfId="30" xr:uid="{00000000-0005-0000-0000-00001B000000}"/>
    <cellStyle name="Emphasis 2" xfId="31" xr:uid="{00000000-0005-0000-0000-00001C000000}"/>
    <cellStyle name="Emphasis 3" xfId="32" xr:uid="{00000000-0005-0000-0000-00001D000000}"/>
    <cellStyle name="Komórka połączona 2" xfId="39" xr:uid="{00000000-0005-0000-0000-00001E000000}"/>
    <cellStyle name="Komórka zaznaczona 2" xfId="29" xr:uid="{00000000-0005-0000-0000-00001F000000}"/>
    <cellStyle name="Nagłówek 1 2" xfId="34" xr:uid="{00000000-0005-0000-0000-000020000000}"/>
    <cellStyle name="Nagłówek 2 2" xfId="35" xr:uid="{00000000-0005-0000-0000-000021000000}"/>
    <cellStyle name="Nagłówek 3 2" xfId="36" xr:uid="{00000000-0005-0000-0000-000022000000}"/>
    <cellStyle name="Nagłówek 4 2" xfId="37" xr:uid="{00000000-0005-0000-0000-000023000000}"/>
    <cellStyle name="Neutralny 2" xfId="40" xr:uid="{00000000-0005-0000-0000-000024000000}"/>
    <cellStyle name="Normalny" xfId="0" builtinId="0"/>
    <cellStyle name="Normalny 2" xfId="1" xr:uid="{00000000-0005-0000-0000-000026000000}"/>
    <cellStyle name="Normalny 2 2" xfId="87" xr:uid="{00000000-0005-0000-0000-000027000000}"/>
    <cellStyle name="Normalny 2 3" xfId="88" xr:uid="{00000000-0005-0000-0000-000028000000}"/>
    <cellStyle name="Normalny 2 4" xfId="90" xr:uid="{00000000-0005-0000-0000-000029000000}"/>
    <cellStyle name="Normalny 3" xfId="2" xr:uid="{00000000-0005-0000-0000-00002A000000}"/>
    <cellStyle name="Normalny 4" xfId="89" xr:uid="{00000000-0005-0000-0000-00002B000000}"/>
    <cellStyle name="Obliczenia 2" xfId="28" xr:uid="{00000000-0005-0000-0000-00002C000000}"/>
    <cellStyle name="SAPBEXaggData" xfId="43" xr:uid="{00000000-0005-0000-0000-00002D000000}"/>
    <cellStyle name="SAPBEXaggDataEmph" xfId="44" xr:uid="{00000000-0005-0000-0000-00002E000000}"/>
    <cellStyle name="SAPBEXaggItem" xfId="45" xr:uid="{00000000-0005-0000-0000-00002F000000}"/>
    <cellStyle name="SAPBEXaggItemX" xfId="46" xr:uid="{00000000-0005-0000-0000-000030000000}"/>
    <cellStyle name="SAPBEXchaText" xfId="47" xr:uid="{00000000-0005-0000-0000-000031000000}"/>
    <cellStyle name="SAPBEXexcBad7" xfId="48" xr:uid="{00000000-0005-0000-0000-000032000000}"/>
    <cellStyle name="SAPBEXexcBad8" xfId="49" xr:uid="{00000000-0005-0000-0000-000033000000}"/>
    <cellStyle name="SAPBEXexcBad9" xfId="50" xr:uid="{00000000-0005-0000-0000-000034000000}"/>
    <cellStyle name="SAPBEXexcCritical4" xfId="51" xr:uid="{00000000-0005-0000-0000-000035000000}"/>
    <cellStyle name="SAPBEXexcCritical5" xfId="52" xr:uid="{00000000-0005-0000-0000-000036000000}"/>
    <cellStyle name="SAPBEXexcCritical6" xfId="53" xr:uid="{00000000-0005-0000-0000-000037000000}"/>
    <cellStyle name="SAPBEXexcGood1" xfId="54" xr:uid="{00000000-0005-0000-0000-000038000000}"/>
    <cellStyle name="SAPBEXexcGood2" xfId="55" xr:uid="{00000000-0005-0000-0000-000039000000}"/>
    <cellStyle name="SAPBEXexcGood3" xfId="56" xr:uid="{00000000-0005-0000-0000-00003A000000}"/>
    <cellStyle name="SAPBEXfilterDrill" xfId="57" xr:uid="{00000000-0005-0000-0000-00003B000000}"/>
    <cellStyle name="SAPBEXfilterItem" xfId="58" xr:uid="{00000000-0005-0000-0000-00003C000000}"/>
    <cellStyle name="SAPBEXfilterText" xfId="59" xr:uid="{00000000-0005-0000-0000-00003D000000}"/>
    <cellStyle name="SAPBEXformats" xfId="60" xr:uid="{00000000-0005-0000-0000-00003E000000}"/>
    <cellStyle name="SAPBEXheaderItem" xfId="61" xr:uid="{00000000-0005-0000-0000-00003F000000}"/>
    <cellStyle name="SAPBEXheaderText" xfId="62" xr:uid="{00000000-0005-0000-0000-000040000000}"/>
    <cellStyle name="SAPBEXHLevel0" xfId="63" xr:uid="{00000000-0005-0000-0000-000041000000}"/>
    <cellStyle name="SAPBEXHLevel0X" xfId="64" xr:uid="{00000000-0005-0000-0000-000042000000}"/>
    <cellStyle name="SAPBEXHLevel1" xfId="65" xr:uid="{00000000-0005-0000-0000-000043000000}"/>
    <cellStyle name="SAPBEXHLevel1X" xfId="66" xr:uid="{00000000-0005-0000-0000-000044000000}"/>
    <cellStyle name="SAPBEXHLevel2" xfId="67" xr:uid="{00000000-0005-0000-0000-000045000000}"/>
    <cellStyle name="SAPBEXHLevel2X" xfId="68" xr:uid="{00000000-0005-0000-0000-000046000000}"/>
    <cellStyle name="SAPBEXHLevel3" xfId="69" xr:uid="{00000000-0005-0000-0000-000047000000}"/>
    <cellStyle name="SAPBEXHLevel3X" xfId="70" xr:uid="{00000000-0005-0000-0000-000048000000}"/>
    <cellStyle name="SAPBEXinputData" xfId="71" xr:uid="{00000000-0005-0000-0000-000049000000}"/>
    <cellStyle name="SAPBEXItemHeader" xfId="72" xr:uid="{00000000-0005-0000-0000-00004A000000}"/>
    <cellStyle name="SAPBEXresData" xfId="73" xr:uid="{00000000-0005-0000-0000-00004B000000}"/>
    <cellStyle name="SAPBEXresDataEmph" xfId="74" xr:uid="{00000000-0005-0000-0000-00004C000000}"/>
    <cellStyle name="SAPBEXresItem" xfId="75" xr:uid="{00000000-0005-0000-0000-00004D000000}"/>
    <cellStyle name="SAPBEXresItemX" xfId="76" xr:uid="{00000000-0005-0000-0000-00004E000000}"/>
    <cellStyle name="SAPBEXstdData" xfId="77" xr:uid="{00000000-0005-0000-0000-00004F000000}"/>
    <cellStyle name="SAPBEXstdDataEmph" xfId="78" xr:uid="{00000000-0005-0000-0000-000050000000}"/>
    <cellStyle name="SAPBEXstdItem" xfId="79" xr:uid="{00000000-0005-0000-0000-000051000000}"/>
    <cellStyle name="SAPBEXstdItemX" xfId="80" xr:uid="{00000000-0005-0000-0000-000052000000}"/>
    <cellStyle name="SAPBEXtitle" xfId="81" xr:uid="{00000000-0005-0000-0000-000053000000}"/>
    <cellStyle name="SAPBEXunassignedItem" xfId="82" xr:uid="{00000000-0005-0000-0000-000054000000}"/>
    <cellStyle name="SAPBEXundefined" xfId="83" xr:uid="{00000000-0005-0000-0000-000055000000}"/>
    <cellStyle name="Sheet Title" xfId="84" xr:uid="{00000000-0005-0000-0000-000056000000}"/>
    <cellStyle name="Suma 2" xfId="85" xr:uid="{00000000-0005-0000-0000-000057000000}"/>
    <cellStyle name="Tekst ostrzeżenia 2" xfId="86" xr:uid="{00000000-0005-0000-0000-000058000000}"/>
    <cellStyle name="Uwaga 2" xfId="41" xr:uid="{00000000-0005-0000-0000-000059000000}"/>
    <cellStyle name="Zły 2" xfId="27" xr:uid="{00000000-0005-0000-0000-00005A000000}"/>
  </cellStyles>
  <dxfs count="0"/>
  <tableStyles count="0" defaultTableStyle="TableStyleMedium9" defaultPivotStyle="PivotStyleLight16"/>
  <colors>
    <mruColors>
      <color rgb="FFE9E3DB"/>
      <color rgb="FF000000"/>
      <color rgb="FFFFFBC5"/>
      <color rgb="FFC2B000"/>
      <color rgb="FF404545"/>
      <color rgb="FFFFFFFF"/>
      <color rgb="FFC2B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78691</xdr:colOff>
      <xdr:row>1</xdr:row>
      <xdr:rowOff>50800</xdr:rowOff>
    </xdr:from>
    <xdr:to>
      <xdr:col>2</xdr:col>
      <xdr:colOff>619711</xdr:colOff>
      <xdr:row>1</xdr:row>
      <xdr:rowOff>706319</xdr:rowOff>
    </xdr:to>
    <xdr:pic>
      <xdr:nvPicPr>
        <xdr:cNvPr id="2" name="Obraz 1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893211C-23FC-5653-CEEE-B0F0E2435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758" y="829733"/>
          <a:ext cx="845820" cy="655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78691</xdr:colOff>
      <xdr:row>1</xdr:row>
      <xdr:rowOff>50800</xdr:rowOff>
    </xdr:from>
    <xdr:to>
      <xdr:col>2</xdr:col>
      <xdr:colOff>619711</xdr:colOff>
      <xdr:row>1</xdr:row>
      <xdr:rowOff>706319</xdr:rowOff>
    </xdr:to>
    <xdr:pic>
      <xdr:nvPicPr>
        <xdr:cNvPr id="2" name="Obraz 1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BA79DF95-C780-493A-8B67-FCC95263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11" y="828040"/>
          <a:ext cx="845820" cy="655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78691</xdr:colOff>
      <xdr:row>1</xdr:row>
      <xdr:rowOff>50800</xdr:rowOff>
    </xdr:from>
    <xdr:to>
      <xdr:col>2</xdr:col>
      <xdr:colOff>619711</xdr:colOff>
      <xdr:row>1</xdr:row>
      <xdr:rowOff>706319</xdr:rowOff>
    </xdr:to>
    <xdr:pic>
      <xdr:nvPicPr>
        <xdr:cNvPr id="3" name="Obraz 2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8C583D63-9657-4281-BA9C-1BFB856E0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911" y="828040"/>
          <a:ext cx="845820" cy="655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44824</xdr:colOff>
      <xdr:row>0</xdr:row>
      <xdr:rowOff>939800</xdr:rowOff>
    </xdr:from>
    <xdr:to>
      <xdr:col>2</xdr:col>
      <xdr:colOff>585844</xdr:colOff>
      <xdr:row>1</xdr:row>
      <xdr:rowOff>613186</xdr:rowOff>
    </xdr:to>
    <xdr:pic>
      <xdr:nvPicPr>
        <xdr:cNvPr id="2" name="Obraz 1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4B0E22A2-7B3A-4C92-AD7C-47B1F330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891" y="939800"/>
          <a:ext cx="845820" cy="6216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44824</xdr:colOff>
      <xdr:row>1</xdr:row>
      <xdr:rowOff>42332</xdr:rowOff>
    </xdr:from>
    <xdr:to>
      <xdr:col>2</xdr:col>
      <xdr:colOff>558800</xdr:colOff>
      <xdr:row>1</xdr:row>
      <xdr:rowOff>613185</xdr:rowOff>
    </xdr:to>
    <xdr:pic>
      <xdr:nvPicPr>
        <xdr:cNvPr id="2" name="Obraz 1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68313379-6751-422C-B690-B8E769642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044" y="888152"/>
          <a:ext cx="818776" cy="570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60064</xdr:colOff>
      <xdr:row>0</xdr:row>
      <xdr:rowOff>809414</xdr:rowOff>
    </xdr:from>
    <xdr:to>
      <xdr:col>2</xdr:col>
      <xdr:colOff>403860</xdr:colOff>
      <xdr:row>1</xdr:row>
      <xdr:rowOff>456388</xdr:rowOff>
    </xdr:to>
    <xdr:pic>
      <xdr:nvPicPr>
        <xdr:cNvPr id="2" name="Obraz 1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01CC4217-140B-4B19-A6D4-7CD09FD56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84" y="809414"/>
          <a:ext cx="648596" cy="515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Przem&#281;t%20Kopia%20pliku%20Za&#322;&#261;cznik%20nr%20.....%20do%20SWZ_Szkodowo&#347;&#263;_PIB.xlsx" TargetMode="External"/><Relationship Id="rId1" Type="http://schemas.openxmlformats.org/officeDocument/2006/relationships/externalLinkPath" Target="Przem&#281;t%20Kopia%20pliku%20Za&#322;&#261;cznik%20nr%20.....%20do%20SWZ_Szkodowo&#347;&#263;_PI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IENIE"/>
      <sheetName val="OC"/>
      <sheetName val="KOMUNIKACJA"/>
      <sheetName val="NNW STRAŻAKÓW"/>
    </sheetNames>
    <sheetDataSet>
      <sheetData sheetId="0">
        <row r="1">
          <cell r="B1" t="str">
            <v>Załącznik nr 10 do Specyfikacji Warunków Zamówienia pn. „Usługa ubezpieczenia Gminy Przemęt oraz podległych jednostek organizacyjnych”
Znak Sprawy ZP.5.2026.PIB
-  „Szkodowość”</v>
          </cell>
        </row>
      </sheetData>
      <sheetData sheetId="1" refreshError="1"/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topLeftCell="A27" zoomScale="85" zoomScaleNormal="85" workbookViewId="0">
      <selection activeCell="E1" sqref="E1"/>
    </sheetView>
  </sheetViews>
  <sheetFormatPr defaultColWidth="9" defaultRowHeight="13.2"/>
  <cols>
    <col min="1" max="1" width="3.09765625" style="1" customWidth="1"/>
    <col min="2" max="2" width="4" style="1" customWidth="1"/>
    <col min="3" max="3" width="29.69921875" style="21" customWidth="1"/>
    <col min="4" max="4" width="23.09765625" style="21" customWidth="1"/>
    <col min="5" max="5" width="43.09765625" style="1" customWidth="1"/>
    <col min="6" max="6" width="10.69921875" style="1" customWidth="1"/>
    <col min="7" max="7" width="13.69921875" style="22" customWidth="1"/>
    <col min="8" max="8" width="13.69921875" style="33" customWidth="1"/>
    <col min="9" max="10" width="15.59765625" style="5" customWidth="1"/>
    <col min="11" max="16384" width="9" style="1"/>
  </cols>
  <sheetData>
    <row r="1" spans="2:10" ht="61.2" customHeight="1">
      <c r="B1" s="41" t="s">
        <v>0</v>
      </c>
      <c r="C1" s="41"/>
      <c r="D1" s="41"/>
      <c r="E1" s="36"/>
      <c r="F1" s="36"/>
      <c r="G1" s="36"/>
      <c r="H1" s="28"/>
      <c r="I1" s="34"/>
      <c r="J1" s="35"/>
    </row>
    <row r="2" spans="2:10" ht="72.599999999999994" customHeight="1">
      <c r="B2" s="2"/>
      <c r="C2" s="3"/>
      <c r="D2" s="3"/>
      <c r="E2" s="2"/>
      <c r="F2" s="2"/>
      <c r="G2" s="4"/>
      <c r="H2" s="29"/>
    </row>
    <row r="3" spans="2:10" ht="55.5" customHeight="1">
      <c r="B3" s="42" t="s">
        <v>1</v>
      </c>
      <c r="C3" s="43"/>
      <c r="D3" s="43"/>
      <c r="E3" s="43"/>
      <c r="F3" s="43"/>
      <c r="G3" s="43"/>
      <c r="H3" s="43"/>
      <c r="I3" s="43"/>
      <c r="J3" s="44"/>
    </row>
    <row r="4" spans="2:10" ht="12.75" customHeight="1">
      <c r="B4" s="2"/>
      <c r="C4" s="6"/>
      <c r="D4" s="6"/>
      <c r="E4" s="7"/>
      <c r="F4" s="7"/>
      <c r="G4" s="8"/>
      <c r="H4" s="30"/>
    </row>
    <row r="5" spans="2:10" ht="32.4" customHeight="1">
      <c r="B5" s="51" t="s">
        <v>2</v>
      </c>
      <c r="C5" s="51"/>
      <c r="D5" s="51"/>
      <c r="E5" s="51"/>
      <c r="F5" s="7"/>
      <c r="G5" s="8"/>
      <c r="H5" s="30"/>
    </row>
    <row r="6" spans="2:10" ht="12.75" customHeight="1">
      <c r="B6" s="24"/>
      <c r="C6" s="24"/>
      <c r="D6" s="24"/>
      <c r="E6" s="7"/>
      <c r="F6" s="7"/>
      <c r="G6" s="8"/>
      <c r="H6" s="30"/>
    </row>
    <row r="7" spans="2:10" ht="31.95" customHeight="1">
      <c r="B7" s="52" t="s">
        <v>3</v>
      </c>
      <c r="C7" s="52"/>
      <c r="D7" s="27" t="s">
        <v>4</v>
      </c>
      <c r="E7" s="27" t="s">
        <v>5</v>
      </c>
      <c r="F7" s="7"/>
      <c r="G7" s="8"/>
      <c r="H7" s="30"/>
    </row>
    <row r="8" spans="2:10" ht="23.4" customHeight="1">
      <c r="B8" s="49" t="s">
        <v>6</v>
      </c>
      <c r="C8" s="49"/>
      <c r="D8" s="25">
        <f>SUMIF($H$17:$H$104,2023,$I$17:$I$104)</f>
        <v>11604.56</v>
      </c>
      <c r="E8" s="25">
        <f>SUMIF($H$17:$H$104,2023,$J$17:$J$104)</f>
        <v>0</v>
      </c>
      <c r="F8" s="7"/>
      <c r="G8" s="8"/>
      <c r="H8" s="30"/>
    </row>
    <row r="9" spans="2:10" ht="23.4" customHeight="1">
      <c r="B9" s="49" t="s">
        <v>7</v>
      </c>
      <c r="C9" s="49"/>
      <c r="D9" s="25">
        <f>SUMIF($H$17:$H$104,2024,$I$17:$I$104)</f>
        <v>17057.599999999999</v>
      </c>
      <c r="E9" s="25">
        <f>SUMIF($H$17:$H$104,2024,$J$17:$J$104)</f>
        <v>0</v>
      </c>
      <c r="F9" s="7"/>
      <c r="G9" s="8"/>
      <c r="H9" s="30"/>
    </row>
    <row r="10" spans="2:10" ht="23.4" customHeight="1">
      <c r="B10" s="49" t="s">
        <v>8</v>
      </c>
      <c r="C10" s="49"/>
      <c r="D10" s="25">
        <f>SUMIF($H$17:$H$104,2025,$I$17:$I$104)</f>
        <v>33430.21</v>
      </c>
      <c r="E10" s="25">
        <f>SUMIF($H$17:$H$104,2025,$J$17:$J$104)</f>
        <v>0</v>
      </c>
      <c r="F10" s="7"/>
      <c r="G10" s="8"/>
      <c r="H10" s="30"/>
    </row>
    <row r="11" spans="2:10" ht="23.4" customHeight="1">
      <c r="B11" s="49" t="s">
        <v>9</v>
      </c>
      <c r="C11" s="49"/>
      <c r="D11" s="25">
        <f>SUMIF($H$17:$H$104,2026,$I$17:$I$104)</f>
        <v>8844.33</v>
      </c>
      <c r="E11" s="25">
        <f>SUMIF($H$17:$H$104,2026,$J$17:$J$104)</f>
        <v>0</v>
      </c>
      <c r="F11" s="7"/>
      <c r="G11" s="8"/>
      <c r="H11" s="30"/>
    </row>
    <row r="12" spans="2:10" ht="24.6" customHeight="1">
      <c r="B12" s="50" t="s">
        <v>10</v>
      </c>
      <c r="C12" s="50"/>
      <c r="D12" s="26">
        <f>SUM(D8:D11)</f>
        <v>70936.7</v>
      </c>
      <c r="E12" s="26">
        <f>SUM(E8:E9)</f>
        <v>0</v>
      </c>
      <c r="F12" s="7"/>
      <c r="G12" s="8"/>
      <c r="H12" s="30"/>
    </row>
    <row r="13" spans="2:10" ht="12.75" customHeight="1">
      <c r="B13" s="2"/>
      <c r="C13" s="6"/>
      <c r="D13" s="6"/>
      <c r="E13" s="7"/>
      <c r="F13" s="7"/>
      <c r="G13" s="8"/>
      <c r="H13" s="30"/>
    </row>
    <row r="14" spans="2:10" ht="12.75" customHeight="1">
      <c r="B14" s="2"/>
      <c r="C14" s="6"/>
      <c r="D14" s="6"/>
      <c r="E14" s="7"/>
      <c r="F14" s="7"/>
      <c r="G14" s="8"/>
      <c r="H14" s="30"/>
    </row>
    <row r="15" spans="2:10" ht="12.75" customHeight="1">
      <c r="B15" s="2"/>
      <c r="C15" s="6"/>
      <c r="D15" s="6"/>
      <c r="E15" s="7"/>
      <c r="F15" s="7"/>
      <c r="G15" s="8"/>
      <c r="H15" s="30"/>
    </row>
    <row r="16" spans="2:10" s="9" customFormat="1" ht="39" customHeight="1">
      <c r="B16" s="10" t="s">
        <v>11</v>
      </c>
      <c r="C16" s="11" t="s">
        <v>12</v>
      </c>
      <c r="D16" s="11" t="s">
        <v>13</v>
      </c>
      <c r="E16" s="10" t="s">
        <v>14</v>
      </c>
      <c r="F16" s="10" t="s">
        <v>15</v>
      </c>
      <c r="G16" s="12" t="s">
        <v>16</v>
      </c>
      <c r="H16" s="31" t="s">
        <v>17</v>
      </c>
      <c r="I16" s="13" t="s">
        <v>18</v>
      </c>
      <c r="J16" s="13" t="s">
        <v>19</v>
      </c>
    </row>
    <row r="17" spans="1:10" s="19" customFormat="1" ht="32.4" customHeight="1">
      <c r="B17" s="15">
        <v>1</v>
      </c>
      <c r="C17" s="16" t="s">
        <v>20</v>
      </c>
      <c r="D17" s="16" t="s">
        <v>21</v>
      </c>
      <c r="E17" s="15" t="s">
        <v>22</v>
      </c>
      <c r="F17" s="23" t="s">
        <v>23</v>
      </c>
      <c r="G17" s="17">
        <v>45145</v>
      </c>
      <c r="H17" s="32">
        <v>2023</v>
      </c>
      <c r="I17" s="18">
        <v>1258.5899999999999</v>
      </c>
      <c r="J17" s="18">
        <v>0</v>
      </c>
    </row>
    <row r="18" spans="1:10" s="19" customFormat="1" ht="32.4" customHeight="1">
      <c r="B18" s="15">
        <v>2</v>
      </c>
      <c r="C18" s="16" t="s">
        <v>20</v>
      </c>
      <c r="D18" s="16" t="s">
        <v>21</v>
      </c>
      <c r="E18" s="15" t="s">
        <v>24</v>
      </c>
      <c r="F18" s="23" t="s">
        <v>23</v>
      </c>
      <c r="G18" s="17">
        <v>45144</v>
      </c>
      <c r="H18" s="32">
        <v>2023</v>
      </c>
      <c r="I18" s="18">
        <v>8705.9699999999993</v>
      </c>
      <c r="J18" s="18">
        <v>0</v>
      </c>
    </row>
    <row r="19" spans="1:10" s="19" customFormat="1" ht="32.4" customHeight="1">
      <c r="B19" s="15">
        <v>3</v>
      </c>
      <c r="C19" s="16" t="s">
        <v>20</v>
      </c>
      <c r="D19" s="16" t="s">
        <v>21</v>
      </c>
      <c r="E19" s="15" t="s">
        <v>25</v>
      </c>
      <c r="F19" s="23" t="s">
        <v>23</v>
      </c>
      <c r="G19" s="17">
        <v>45203</v>
      </c>
      <c r="H19" s="32">
        <v>2023</v>
      </c>
      <c r="I19" s="18">
        <v>420</v>
      </c>
      <c r="J19" s="18">
        <v>0</v>
      </c>
    </row>
    <row r="20" spans="1:10" s="19" customFormat="1" ht="32.4" customHeight="1">
      <c r="B20" s="15">
        <v>4</v>
      </c>
      <c r="C20" s="16" t="s">
        <v>20</v>
      </c>
      <c r="D20" s="16" t="s">
        <v>21</v>
      </c>
      <c r="E20" s="15" t="s">
        <v>26</v>
      </c>
      <c r="F20" s="23" t="s">
        <v>23</v>
      </c>
      <c r="G20" s="17">
        <v>45334</v>
      </c>
      <c r="H20" s="32">
        <v>2024</v>
      </c>
      <c r="I20" s="18">
        <v>1433.11</v>
      </c>
      <c r="J20" s="18">
        <v>0</v>
      </c>
    </row>
    <row r="21" spans="1:10" s="19" customFormat="1" ht="32.4" customHeight="1">
      <c r="B21" s="15">
        <v>5</v>
      </c>
      <c r="C21" s="16" t="s">
        <v>20</v>
      </c>
      <c r="D21" s="16" t="s">
        <v>21</v>
      </c>
      <c r="E21" s="15" t="s">
        <v>27</v>
      </c>
      <c r="F21" s="23" t="s">
        <v>23</v>
      </c>
      <c r="G21" s="17">
        <v>45295</v>
      </c>
      <c r="H21" s="32">
        <v>2024</v>
      </c>
      <c r="I21" s="18">
        <v>2733.1</v>
      </c>
      <c r="J21" s="18">
        <v>0</v>
      </c>
    </row>
    <row r="22" spans="1:10" s="19" customFormat="1" ht="32.4" customHeight="1">
      <c r="B22" s="15">
        <v>6</v>
      </c>
      <c r="C22" s="16" t="s">
        <v>20</v>
      </c>
      <c r="D22" s="16" t="s">
        <v>21</v>
      </c>
      <c r="E22" s="15" t="s">
        <v>28</v>
      </c>
      <c r="F22" s="23" t="s">
        <v>23</v>
      </c>
      <c r="G22" s="17">
        <v>45372</v>
      </c>
      <c r="H22" s="32">
        <v>2024</v>
      </c>
      <c r="I22" s="18">
        <v>402.15</v>
      </c>
      <c r="J22" s="18">
        <v>0</v>
      </c>
    </row>
    <row r="23" spans="1:10" s="19" customFormat="1" ht="32.4" customHeight="1">
      <c r="B23" s="15">
        <v>7</v>
      </c>
      <c r="C23" s="16" t="s">
        <v>20</v>
      </c>
      <c r="D23" s="16" t="s">
        <v>21</v>
      </c>
      <c r="E23" s="15" t="s">
        <v>29</v>
      </c>
      <c r="F23" s="23" t="s">
        <v>23</v>
      </c>
      <c r="G23" s="17">
        <v>45407</v>
      </c>
      <c r="H23" s="32">
        <v>2024</v>
      </c>
      <c r="I23" s="18">
        <v>2113</v>
      </c>
      <c r="J23" s="18">
        <v>0</v>
      </c>
    </row>
    <row r="24" spans="1:10" s="19" customFormat="1" ht="32.4" customHeight="1">
      <c r="B24" s="15">
        <v>8</v>
      </c>
      <c r="C24" s="16" t="s">
        <v>20</v>
      </c>
      <c r="D24" s="16" t="s">
        <v>21</v>
      </c>
      <c r="E24" s="15" t="s">
        <v>30</v>
      </c>
      <c r="F24" s="23" t="s">
        <v>23</v>
      </c>
      <c r="G24" s="17">
        <v>45431</v>
      </c>
      <c r="H24" s="32">
        <v>2024</v>
      </c>
      <c r="I24" s="18">
        <v>5056.4799999999996</v>
      </c>
      <c r="J24" s="18">
        <v>0</v>
      </c>
    </row>
    <row r="25" spans="1:10" s="19" customFormat="1" ht="32.4" customHeight="1">
      <c r="B25" s="15">
        <v>9</v>
      </c>
      <c r="C25" s="16" t="s">
        <v>20</v>
      </c>
      <c r="D25" s="16" t="s">
        <v>21</v>
      </c>
      <c r="E25" s="15" t="s">
        <v>31</v>
      </c>
      <c r="F25" s="23" t="s">
        <v>23</v>
      </c>
      <c r="G25" s="17">
        <v>45177</v>
      </c>
      <c r="H25" s="32">
        <v>2023</v>
      </c>
      <c r="I25" s="18">
        <v>1220</v>
      </c>
      <c r="J25" s="18">
        <v>0</v>
      </c>
    </row>
    <row r="26" spans="1:10" s="19" customFormat="1" ht="32.4" customHeight="1">
      <c r="B26" s="15">
        <v>10</v>
      </c>
      <c r="C26" s="16" t="s">
        <v>20</v>
      </c>
      <c r="D26" s="16" t="s">
        <v>21</v>
      </c>
      <c r="E26" s="15" t="s">
        <v>32</v>
      </c>
      <c r="F26" s="23" t="s">
        <v>23</v>
      </c>
      <c r="G26" s="17">
        <v>45548</v>
      </c>
      <c r="H26" s="32">
        <v>2024</v>
      </c>
      <c r="I26" s="18">
        <v>3167.26</v>
      </c>
      <c r="J26" s="18">
        <v>0</v>
      </c>
    </row>
    <row r="27" spans="1:10" ht="32.4" customHeight="1">
      <c r="B27" s="15">
        <v>11</v>
      </c>
      <c r="C27" s="16" t="s">
        <v>20</v>
      </c>
      <c r="D27" s="16" t="s">
        <v>21</v>
      </c>
      <c r="E27" s="15" t="s">
        <v>33</v>
      </c>
      <c r="F27" s="23" t="s">
        <v>23</v>
      </c>
      <c r="G27" s="17">
        <v>45579</v>
      </c>
      <c r="H27" s="32">
        <v>2024</v>
      </c>
      <c r="I27" s="18">
        <v>2152.5</v>
      </c>
      <c r="J27" s="18">
        <v>0</v>
      </c>
    </row>
    <row r="28" spans="1:10" ht="32.4" customHeight="1">
      <c r="B28" s="15">
        <v>12</v>
      </c>
      <c r="C28" s="16" t="s">
        <v>20</v>
      </c>
      <c r="D28" s="16" t="s">
        <v>21</v>
      </c>
      <c r="E28" s="15" t="s">
        <v>34</v>
      </c>
      <c r="F28" s="23" t="s">
        <v>23</v>
      </c>
      <c r="G28" s="17">
        <v>45863</v>
      </c>
      <c r="H28" s="32">
        <v>2025</v>
      </c>
      <c r="I28" s="18">
        <v>23805.21</v>
      </c>
      <c r="J28" s="18">
        <v>0</v>
      </c>
    </row>
    <row r="29" spans="1:10" s="19" customFormat="1" ht="32.4" customHeight="1">
      <c r="A29" s="14"/>
      <c r="B29" s="15">
        <v>13</v>
      </c>
      <c r="C29" s="16" t="s">
        <v>20</v>
      </c>
      <c r="D29" s="16" t="s">
        <v>21</v>
      </c>
      <c r="E29" s="15" t="s">
        <v>35</v>
      </c>
      <c r="F29" s="23" t="s">
        <v>23</v>
      </c>
      <c r="G29" s="17">
        <v>45932</v>
      </c>
      <c r="H29" s="32">
        <v>2025</v>
      </c>
      <c r="I29" s="18">
        <v>8625</v>
      </c>
      <c r="J29" s="18">
        <v>0</v>
      </c>
    </row>
    <row r="30" spans="1:10" s="19" customFormat="1" ht="32.4" customHeight="1">
      <c r="B30" s="15">
        <v>14</v>
      </c>
      <c r="C30" s="16" t="s">
        <v>20</v>
      </c>
      <c r="D30" s="16" t="s">
        <v>21</v>
      </c>
      <c r="E30" s="15" t="s">
        <v>36</v>
      </c>
      <c r="F30" s="23" t="s">
        <v>23</v>
      </c>
      <c r="G30" s="17">
        <v>45956</v>
      </c>
      <c r="H30" s="32">
        <v>2025</v>
      </c>
      <c r="I30" s="18">
        <v>1000</v>
      </c>
      <c r="J30" s="18">
        <v>0</v>
      </c>
    </row>
    <row r="31" spans="1:10" s="19" customFormat="1" ht="32.4" customHeight="1">
      <c r="B31" s="15">
        <v>15</v>
      </c>
      <c r="C31" s="16" t="s">
        <v>20</v>
      </c>
      <c r="D31" s="16" t="s">
        <v>21</v>
      </c>
      <c r="E31" s="15" t="s">
        <v>37</v>
      </c>
      <c r="F31" s="23" t="s">
        <v>23</v>
      </c>
      <c r="G31" s="17">
        <v>46023</v>
      </c>
      <c r="H31" s="32">
        <v>2026</v>
      </c>
      <c r="I31" s="18">
        <v>3740</v>
      </c>
      <c r="J31" s="18">
        <v>0</v>
      </c>
    </row>
    <row r="32" spans="1:10" s="19" customFormat="1" ht="32.4" customHeight="1">
      <c r="B32" s="15">
        <v>16</v>
      </c>
      <c r="C32" s="16" t="s">
        <v>20</v>
      </c>
      <c r="D32" s="16" t="s">
        <v>21</v>
      </c>
      <c r="E32" s="15" t="s">
        <v>38</v>
      </c>
      <c r="F32" s="23" t="s">
        <v>23</v>
      </c>
      <c r="G32" s="17">
        <v>46042</v>
      </c>
      <c r="H32" s="32">
        <v>2026</v>
      </c>
      <c r="I32" s="18">
        <v>5104.33</v>
      </c>
      <c r="J32" s="18">
        <v>0</v>
      </c>
    </row>
    <row r="33" spans="2:10" ht="29.25" customHeight="1">
      <c r="B33" s="46" t="s">
        <v>10</v>
      </c>
      <c r="C33" s="47"/>
      <c r="D33" s="47"/>
      <c r="E33" s="47"/>
      <c r="F33" s="47"/>
      <c r="G33" s="47"/>
      <c r="H33" s="48"/>
      <c r="I33" s="20">
        <f>SUM(I17:I32)</f>
        <v>70936.7</v>
      </c>
      <c r="J33" s="20">
        <f>SUM(J17:J32)</f>
        <v>0</v>
      </c>
    </row>
  </sheetData>
  <sheetProtection algorithmName="SHA-512" hashValue="uBd94/yyizaR3XSkcD+3ionyDeAGFLZV0MQEkj5eTrya5rNyp5JP/cV5HTDX0TthbfpS0XwY4v4+b19iIG9y4A==" saltValue="2+EPvshuC+6gqCuhLvAIpQ==" spinCount="100000" sheet="1" objects="1" scenarios="1"/>
  <autoFilter ref="A16:J33" xr:uid="{00000000-0001-0000-0000-000000000000}"/>
  <mergeCells count="10">
    <mergeCell ref="B33:H33"/>
    <mergeCell ref="B11:C11"/>
    <mergeCell ref="B1:D1"/>
    <mergeCell ref="B9:C9"/>
    <mergeCell ref="B12:C12"/>
    <mergeCell ref="B8:C8"/>
    <mergeCell ref="B10:C10"/>
    <mergeCell ref="B5:E5"/>
    <mergeCell ref="B3:J3"/>
    <mergeCell ref="B7:C7"/>
  </mergeCells>
  <phoneticPr fontId="3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8F23-40F9-4EBB-A37E-B3A5EC4C3E8B}">
  <dimension ref="B1:J20"/>
  <sheetViews>
    <sheetView showGridLines="0" zoomScale="85" zoomScaleNormal="85" workbookViewId="0">
      <selection activeCell="G13" sqref="G13"/>
    </sheetView>
  </sheetViews>
  <sheetFormatPr defaultColWidth="9" defaultRowHeight="13.2"/>
  <cols>
    <col min="1" max="1" width="3.09765625" style="1" customWidth="1"/>
    <col min="2" max="2" width="4" style="1" customWidth="1"/>
    <col min="3" max="3" width="29.69921875" style="21" customWidth="1"/>
    <col min="4" max="4" width="23.09765625" style="21" customWidth="1"/>
    <col min="5" max="5" width="43.09765625" style="1" customWidth="1"/>
    <col min="6" max="6" width="10.69921875" style="1" customWidth="1"/>
    <col min="7" max="7" width="13.69921875" style="22" customWidth="1"/>
    <col min="8" max="8" width="13.69921875" style="33" customWidth="1"/>
    <col min="9" max="10" width="15.59765625" style="5" customWidth="1"/>
    <col min="11" max="16384" width="9" style="1"/>
  </cols>
  <sheetData>
    <row r="1" spans="2:10" ht="61.2" customHeight="1">
      <c r="B1" s="41" t="str">
        <f>MIENIE!B1</f>
        <v>Załącznik nr 10 do Specyfikacji Warunków Zamówienia pn. „Usługa ubezpieczenia Gminy Przemęt oraz podległych jednostek organizacyjnych”
Znak Sprawy ZP.5.2026.PIB
-  „Szkodowość”</v>
      </c>
      <c r="C1" s="41"/>
      <c r="D1" s="41"/>
      <c r="E1" s="36"/>
      <c r="F1" s="36"/>
      <c r="G1" s="36"/>
      <c r="H1" s="28"/>
      <c r="I1" s="34"/>
      <c r="J1" s="35"/>
    </row>
    <row r="2" spans="2:10" ht="72.599999999999994" customHeight="1">
      <c r="B2" s="2"/>
      <c r="C2" s="3"/>
      <c r="D2" s="3"/>
      <c r="E2" s="2"/>
      <c r="F2" s="2"/>
      <c r="G2" s="4"/>
      <c r="H2" s="29"/>
    </row>
    <row r="3" spans="2:10" ht="55.5" customHeight="1">
      <c r="B3" s="42" t="s">
        <v>39</v>
      </c>
      <c r="C3" s="43"/>
      <c r="D3" s="43"/>
      <c r="E3" s="43"/>
      <c r="F3" s="43"/>
      <c r="G3" s="43"/>
      <c r="H3" s="43"/>
      <c r="I3" s="43"/>
      <c r="J3" s="44"/>
    </row>
    <row r="4" spans="2:10" ht="12.75" customHeight="1">
      <c r="B4" s="2"/>
      <c r="C4" s="6"/>
      <c r="D4" s="6"/>
      <c r="E4" s="7"/>
      <c r="F4" s="7"/>
      <c r="G4" s="8"/>
      <c r="H4" s="30"/>
    </row>
    <row r="5" spans="2:10" ht="22.95" customHeight="1">
      <c r="B5" s="51" t="s">
        <v>40</v>
      </c>
      <c r="C5" s="51"/>
      <c r="D5" s="51"/>
      <c r="E5" s="51"/>
      <c r="F5" s="7"/>
      <c r="G5" s="8"/>
      <c r="H5" s="30"/>
    </row>
    <row r="6" spans="2:10" ht="12.75" customHeight="1">
      <c r="B6" s="24"/>
      <c r="C6" s="24"/>
      <c r="D6" s="24"/>
      <c r="E6" s="7"/>
      <c r="F6" s="7"/>
      <c r="G6" s="8"/>
      <c r="H6" s="30"/>
    </row>
    <row r="7" spans="2:10" ht="31.95" customHeight="1">
      <c r="B7" s="52" t="s">
        <v>3</v>
      </c>
      <c r="C7" s="52"/>
      <c r="D7" s="27" t="s">
        <v>4</v>
      </c>
      <c r="E7" s="27" t="s">
        <v>5</v>
      </c>
      <c r="F7" s="7"/>
      <c r="G7" s="8"/>
      <c r="H7" s="30"/>
    </row>
    <row r="8" spans="2:10" ht="12.75" customHeight="1">
      <c r="B8" s="49" t="s">
        <v>6</v>
      </c>
      <c r="C8" s="49"/>
      <c r="D8" s="25">
        <f>SUMIF($H$17:$H$91,2023,$I$17:$I$91)</f>
        <v>0</v>
      </c>
      <c r="E8" s="25">
        <f>SUMIF($H$17:$H$91,2023,$J$17:$J$91)</f>
        <v>0</v>
      </c>
      <c r="F8" s="7"/>
      <c r="G8" s="8"/>
      <c r="H8" s="30"/>
    </row>
    <row r="9" spans="2:10" ht="12.75" customHeight="1">
      <c r="B9" s="49" t="s">
        <v>7</v>
      </c>
      <c r="C9" s="49"/>
      <c r="D9" s="25">
        <f>SUMIF($H$17:$H$91,2024,$I$17:$I$91)</f>
        <v>0</v>
      </c>
      <c r="E9" s="25">
        <f>SUMIF($H$17:$H$91,2024,$J$17:$J$91)</f>
        <v>0</v>
      </c>
      <c r="F9" s="7"/>
      <c r="G9" s="8"/>
      <c r="H9" s="30"/>
    </row>
    <row r="10" spans="2:10" ht="12.75" customHeight="1">
      <c r="B10" s="49" t="s">
        <v>8</v>
      </c>
      <c r="C10" s="49"/>
      <c r="D10" s="25">
        <f>SUMIF($H$17:$H$91,2025,$I$17:$I$91)</f>
        <v>0</v>
      </c>
      <c r="E10" s="25">
        <f>SUMIF($H$17:$H$91,2025,$J$17:$J$91)</f>
        <v>0</v>
      </c>
      <c r="F10" s="7"/>
      <c r="G10" s="8"/>
      <c r="H10" s="30"/>
    </row>
    <row r="11" spans="2:10" ht="12.75" customHeight="1">
      <c r="B11" s="49" t="s">
        <v>9</v>
      </c>
      <c r="C11" s="49"/>
      <c r="D11" s="25">
        <f>SUMIF($H$17:$H$91,2026,$I$17:$I$91)</f>
        <v>0</v>
      </c>
      <c r="E11" s="25">
        <f>SUMIF($H$17:$H$91,2026,$J$17:$J$91)</f>
        <v>0</v>
      </c>
      <c r="F11" s="7"/>
      <c r="G11" s="8"/>
      <c r="H11" s="30"/>
    </row>
    <row r="12" spans="2:10" ht="24.6" customHeight="1">
      <c r="B12" s="50" t="s">
        <v>10</v>
      </c>
      <c r="C12" s="50"/>
      <c r="D12" s="26">
        <f>SUM(D8:D9)</f>
        <v>0</v>
      </c>
      <c r="E12" s="26">
        <f>SUM(E8:E9)</f>
        <v>0</v>
      </c>
      <c r="F12" s="7"/>
      <c r="G12" s="8"/>
      <c r="H12" s="30"/>
    </row>
    <row r="13" spans="2:10" ht="12.75" customHeight="1">
      <c r="B13" s="2"/>
      <c r="C13" s="6"/>
      <c r="D13" s="6"/>
      <c r="E13" s="7"/>
      <c r="F13" s="7"/>
      <c r="G13" s="8"/>
      <c r="H13" s="30"/>
    </row>
    <row r="14" spans="2:10" ht="12.75" customHeight="1">
      <c r="B14" s="2"/>
      <c r="C14" s="6"/>
      <c r="D14" s="6"/>
      <c r="E14" s="7"/>
      <c r="F14" s="7"/>
      <c r="G14" s="8"/>
      <c r="H14" s="30"/>
    </row>
    <row r="15" spans="2:10" ht="12.75" customHeight="1">
      <c r="B15" s="2"/>
      <c r="C15" s="6"/>
      <c r="D15" s="6"/>
      <c r="E15" s="7"/>
      <c r="F15" s="7"/>
      <c r="G15" s="8"/>
      <c r="H15" s="30"/>
    </row>
    <row r="16" spans="2:10" s="9" customFormat="1" ht="39" customHeight="1">
      <c r="B16" s="10" t="s">
        <v>11</v>
      </c>
      <c r="C16" s="11" t="s">
        <v>12</v>
      </c>
      <c r="D16" s="11" t="s">
        <v>13</v>
      </c>
      <c r="E16" s="10" t="s">
        <v>14</v>
      </c>
      <c r="F16" s="10" t="s">
        <v>15</v>
      </c>
      <c r="G16" s="12" t="s">
        <v>16</v>
      </c>
      <c r="H16" s="31" t="s">
        <v>17</v>
      </c>
      <c r="I16" s="13" t="s">
        <v>18</v>
      </c>
      <c r="J16" s="13" t="s">
        <v>19</v>
      </c>
    </row>
    <row r="17" spans="2:10" s="19" customFormat="1" ht="32.4" customHeight="1">
      <c r="B17" s="15">
        <v>1</v>
      </c>
      <c r="C17" s="16" t="s">
        <v>41</v>
      </c>
      <c r="D17" s="16" t="s">
        <v>41</v>
      </c>
      <c r="E17" s="16" t="s">
        <v>41</v>
      </c>
      <c r="F17" s="23" t="s">
        <v>42</v>
      </c>
      <c r="G17" s="16" t="s">
        <v>41</v>
      </c>
      <c r="H17" s="16" t="s">
        <v>41</v>
      </c>
      <c r="I17" s="18">
        <v>0</v>
      </c>
      <c r="J17" s="18">
        <v>0</v>
      </c>
    </row>
    <row r="18" spans="2:10" s="19" customFormat="1" ht="32.4" customHeight="1">
      <c r="B18" s="15">
        <v>2</v>
      </c>
      <c r="C18" s="16" t="s">
        <v>41</v>
      </c>
      <c r="D18" s="16" t="s">
        <v>41</v>
      </c>
      <c r="E18" s="16" t="s">
        <v>41</v>
      </c>
      <c r="F18" s="23" t="s">
        <v>42</v>
      </c>
      <c r="G18" s="16" t="s">
        <v>41</v>
      </c>
      <c r="H18" s="16" t="s">
        <v>41</v>
      </c>
      <c r="I18" s="18">
        <v>0</v>
      </c>
      <c r="J18" s="18">
        <v>0</v>
      </c>
    </row>
    <row r="19" spans="2:10" s="19" customFormat="1" ht="32.4" customHeight="1">
      <c r="B19" s="15">
        <v>3</v>
      </c>
      <c r="C19" s="16" t="s">
        <v>41</v>
      </c>
      <c r="D19" s="16" t="s">
        <v>41</v>
      </c>
      <c r="E19" s="16" t="s">
        <v>41</v>
      </c>
      <c r="F19" s="23" t="s">
        <v>42</v>
      </c>
      <c r="G19" s="16" t="s">
        <v>41</v>
      </c>
      <c r="H19" s="16" t="s">
        <v>41</v>
      </c>
      <c r="I19" s="18">
        <v>0</v>
      </c>
      <c r="J19" s="18">
        <v>0</v>
      </c>
    </row>
    <row r="20" spans="2:10" ht="29.25" customHeight="1">
      <c r="B20" s="46" t="s">
        <v>10</v>
      </c>
      <c r="C20" s="47"/>
      <c r="D20" s="47"/>
      <c r="E20" s="47"/>
      <c r="F20" s="47"/>
      <c r="G20" s="47"/>
      <c r="H20" s="48"/>
      <c r="I20" s="20">
        <f>SUM(I17:I19)</f>
        <v>0</v>
      </c>
      <c r="J20" s="20">
        <f>SUM(J17:J19)</f>
        <v>0</v>
      </c>
    </row>
  </sheetData>
  <sheetProtection algorithmName="SHA-512" hashValue="TTMygdwMDasNl+3psuO/B9Nkk1JsRGQsUrsEPjb69CLbQKg0L/+t7t6B1b7yCb2O8G8aKpOMN8GieYnPejfjKw==" saltValue="RQY2Zqw10zRhvYYOLfNacA==" spinCount="100000" sheet="1" objects="1" scenarios="1"/>
  <autoFilter ref="A16:J16" xr:uid="{3A808F23-40F9-4EBB-A37E-B3A5EC4C3E8B}"/>
  <mergeCells count="10">
    <mergeCell ref="B1:D1"/>
    <mergeCell ref="B10:C10"/>
    <mergeCell ref="B12:C12"/>
    <mergeCell ref="B20:H20"/>
    <mergeCell ref="B3:J3"/>
    <mergeCell ref="B5:E5"/>
    <mergeCell ref="B7:C7"/>
    <mergeCell ref="B8:C8"/>
    <mergeCell ref="B9:C9"/>
    <mergeCell ref="B11:C11"/>
  </mergeCells>
  <phoneticPr fontId="3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93FC-FD95-449D-A448-010CA48C11AA}">
  <dimension ref="B1:J18"/>
  <sheetViews>
    <sheetView showGridLines="0" topLeftCell="A4" zoomScale="90" zoomScaleNormal="90" workbookViewId="0">
      <selection activeCell="B1" sqref="B1:D1"/>
    </sheetView>
  </sheetViews>
  <sheetFormatPr defaultColWidth="9" defaultRowHeight="13.2"/>
  <cols>
    <col min="1" max="1" width="3.09765625" style="1" customWidth="1"/>
    <col min="2" max="2" width="4" style="1" customWidth="1"/>
    <col min="3" max="3" width="29.69921875" style="21" customWidth="1"/>
    <col min="4" max="4" width="23.09765625" style="21" customWidth="1"/>
    <col min="5" max="5" width="43.09765625" style="1" customWidth="1"/>
    <col min="6" max="6" width="10.69921875" style="1" customWidth="1"/>
    <col min="7" max="7" width="13.69921875" style="22" customWidth="1"/>
    <col min="8" max="8" width="13.69921875" style="33" customWidth="1"/>
    <col min="9" max="10" width="15.59765625" style="5" customWidth="1"/>
    <col min="11" max="16384" width="9" style="1"/>
  </cols>
  <sheetData>
    <row r="1" spans="2:10" ht="61.2" customHeight="1">
      <c r="B1" s="41" t="str">
        <f>MIENIE!B1</f>
        <v>Załącznik nr 10 do Specyfikacji Warunków Zamówienia pn. „Usługa ubezpieczenia Gminy Przemęt oraz podległych jednostek organizacyjnych”
Znak Sprawy ZP.5.2026.PIB
-  „Szkodowość”</v>
      </c>
      <c r="C1" s="41"/>
      <c r="D1" s="41"/>
      <c r="E1" s="36"/>
      <c r="F1" s="36"/>
      <c r="G1" s="36"/>
      <c r="H1" s="28"/>
      <c r="I1" s="34"/>
      <c r="J1" s="35"/>
    </row>
    <row r="2" spans="2:10" ht="72.599999999999994" customHeight="1">
      <c r="B2" s="2"/>
      <c r="C2" s="3"/>
      <c r="D2" s="3"/>
      <c r="E2" s="2"/>
      <c r="F2" s="2"/>
      <c r="G2" s="4"/>
      <c r="H2" s="29"/>
    </row>
    <row r="3" spans="2:10" ht="55.5" customHeight="1">
      <c r="B3" s="42" t="s">
        <v>43</v>
      </c>
      <c r="C3" s="43"/>
      <c r="D3" s="43"/>
      <c r="E3" s="43"/>
      <c r="F3" s="43"/>
      <c r="G3" s="43"/>
      <c r="H3" s="43"/>
      <c r="I3" s="43"/>
      <c r="J3" s="44"/>
    </row>
    <row r="4" spans="2:10" ht="12.75" customHeight="1">
      <c r="B4" s="2"/>
      <c r="C4" s="6"/>
      <c r="D4" s="6"/>
      <c r="E4" s="7"/>
      <c r="F4" s="7"/>
      <c r="G4" s="8"/>
      <c r="H4" s="30"/>
    </row>
    <row r="5" spans="2:10" ht="22.95" customHeight="1">
      <c r="B5" s="53" t="s">
        <v>44</v>
      </c>
      <c r="C5" s="53"/>
      <c r="D5" s="53"/>
      <c r="E5" s="53"/>
      <c r="F5" s="7"/>
      <c r="G5" s="8"/>
      <c r="H5" s="30"/>
    </row>
    <row r="6" spans="2:10" ht="12.75" customHeight="1">
      <c r="B6" s="24"/>
      <c r="C6" s="24"/>
      <c r="D6" s="24"/>
      <c r="E6" s="7"/>
      <c r="F6" s="7"/>
      <c r="G6" s="8"/>
      <c r="H6" s="30"/>
    </row>
    <row r="7" spans="2:10" ht="31.95" customHeight="1">
      <c r="B7" s="52" t="s">
        <v>3</v>
      </c>
      <c r="C7" s="52"/>
      <c r="D7" s="27" t="s">
        <v>4</v>
      </c>
      <c r="E7" s="27" t="s">
        <v>5</v>
      </c>
      <c r="F7" s="7"/>
      <c r="G7" s="8"/>
      <c r="H7" s="30"/>
    </row>
    <row r="8" spans="2:10" ht="18.600000000000001" customHeight="1">
      <c r="B8" s="49" t="s">
        <v>6</v>
      </c>
      <c r="C8" s="49"/>
      <c r="D8" s="25">
        <f>SUMIF($H$17:$H$89,2023,$I$17:$I$89)</f>
        <v>0</v>
      </c>
      <c r="E8" s="25">
        <f>SUMIF($H$17:$H$89,2023,$J$17:$J$89)</f>
        <v>0</v>
      </c>
      <c r="F8" s="7"/>
      <c r="G8" s="8"/>
      <c r="H8" s="30"/>
    </row>
    <row r="9" spans="2:10" ht="18.600000000000001" customHeight="1">
      <c r="B9" s="49" t="s">
        <v>7</v>
      </c>
      <c r="C9" s="49"/>
      <c r="D9" s="25">
        <f>SUMIF($H$17:$H$89,2024,$I$17:$I$89)</f>
        <v>0</v>
      </c>
      <c r="E9" s="25">
        <f>SUMIF($H$17:$H$89,2024,$J$17:$J$89)</f>
        <v>0</v>
      </c>
      <c r="F9" s="7"/>
      <c r="G9" s="8"/>
      <c r="H9" s="30"/>
    </row>
    <row r="10" spans="2:10" ht="18.600000000000001" customHeight="1">
      <c r="B10" s="49" t="s">
        <v>8</v>
      </c>
      <c r="C10" s="49"/>
      <c r="D10" s="25">
        <f>SUMIF($H$17:$H$89,2025,$I$17:$I$89)</f>
        <v>1500</v>
      </c>
      <c r="E10" s="25">
        <f>SUMIF($H$17:$H$89,2025,$J$17:$J$89)</f>
        <v>0</v>
      </c>
      <c r="F10" s="7"/>
      <c r="G10" s="8"/>
      <c r="H10" s="30"/>
    </row>
    <row r="11" spans="2:10" ht="18.600000000000001" customHeight="1">
      <c r="B11" s="49" t="s">
        <v>9</v>
      </c>
      <c r="C11" s="49"/>
      <c r="D11" s="25">
        <f>SUMIF($H$17:$H$89,2026,$I$17:$I$89)</f>
        <v>0</v>
      </c>
      <c r="E11" s="25">
        <f>SUMIF($H$17:$H$89,2026,$J$17:$J$89)</f>
        <v>0</v>
      </c>
      <c r="F11" s="7"/>
      <c r="G11" s="8"/>
      <c r="H11" s="30"/>
    </row>
    <row r="12" spans="2:10" ht="24.6" customHeight="1">
      <c r="B12" s="50" t="s">
        <v>10</v>
      </c>
      <c r="C12" s="50"/>
      <c r="D12" s="26">
        <f>SUM(D8:D9)</f>
        <v>0</v>
      </c>
      <c r="E12" s="26">
        <f>SUM(E8:E9)</f>
        <v>0</v>
      </c>
      <c r="F12" s="7"/>
      <c r="G12" s="8"/>
      <c r="H12" s="30"/>
    </row>
    <row r="13" spans="2:10" ht="12.75" customHeight="1">
      <c r="B13" s="2"/>
      <c r="C13" s="6"/>
      <c r="D13" s="6"/>
      <c r="E13" s="7"/>
      <c r="F13" s="7"/>
      <c r="G13" s="8"/>
      <c r="H13" s="30"/>
    </row>
    <row r="14" spans="2:10" ht="12.75" customHeight="1">
      <c r="B14" s="2"/>
      <c r="C14" s="6"/>
      <c r="D14" s="6"/>
      <c r="E14" s="7"/>
      <c r="F14" s="7"/>
      <c r="G14" s="8"/>
      <c r="H14" s="30"/>
    </row>
    <row r="15" spans="2:10" ht="12.75" customHeight="1">
      <c r="B15" s="2"/>
      <c r="C15" s="6"/>
      <c r="D15" s="6"/>
      <c r="E15" s="7"/>
      <c r="F15" s="7"/>
      <c r="G15" s="8"/>
      <c r="H15" s="30"/>
    </row>
    <row r="16" spans="2:10" s="9" customFormat="1" ht="39" customHeight="1">
      <c r="B16" s="10" t="s">
        <v>11</v>
      </c>
      <c r="C16" s="11" t="s">
        <v>12</v>
      </c>
      <c r="D16" s="11" t="s">
        <v>13</v>
      </c>
      <c r="E16" s="10" t="s">
        <v>14</v>
      </c>
      <c r="F16" s="10" t="s">
        <v>15</v>
      </c>
      <c r="G16" s="12" t="s">
        <v>16</v>
      </c>
      <c r="H16" s="31" t="s">
        <v>17</v>
      </c>
      <c r="I16" s="13" t="s">
        <v>18</v>
      </c>
      <c r="J16" s="13" t="s">
        <v>19</v>
      </c>
    </row>
    <row r="17" spans="2:10" s="19" customFormat="1" ht="32.4" customHeight="1">
      <c r="B17" s="15">
        <v>1</v>
      </c>
      <c r="C17" s="16" t="s">
        <v>20</v>
      </c>
      <c r="D17" s="16" t="s">
        <v>21</v>
      </c>
      <c r="E17" s="15" t="s">
        <v>45</v>
      </c>
      <c r="F17" s="15" t="s">
        <v>46</v>
      </c>
      <c r="G17" s="17">
        <v>45937</v>
      </c>
      <c r="H17" s="37">
        <v>2025</v>
      </c>
      <c r="I17" s="18">
        <v>1500</v>
      </c>
      <c r="J17" s="18">
        <v>0</v>
      </c>
    </row>
    <row r="18" spans="2:10" ht="29.25" customHeight="1">
      <c r="B18" s="46" t="s">
        <v>10</v>
      </c>
      <c r="C18" s="47"/>
      <c r="D18" s="47"/>
      <c r="E18" s="47"/>
      <c r="F18" s="47"/>
      <c r="G18" s="47"/>
      <c r="H18" s="48"/>
      <c r="I18" s="20">
        <f>SUM(I17)</f>
        <v>1500</v>
      </c>
      <c r="J18" s="20">
        <f>SUM(J17)</f>
        <v>0</v>
      </c>
    </row>
  </sheetData>
  <sheetProtection algorithmName="SHA-512" hashValue="UDxDoEfo080YGcRpDTr5cWE4NaW9Ucssol5NNZry7OrzkI/NSAErRS1n3+ZBjs7kz60wR/FRUnXcofxaSEYc+A==" saltValue="75qg3WGS6cu4UoWI/yiqxQ==" spinCount="100000" sheet="1" objects="1" scenarios="1"/>
  <mergeCells count="10">
    <mergeCell ref="B3:J3"/>
    <mergeCell ref="B5:E5"/>
    <mergeCell ref="B7:C7"/>
    <mergeCell ref="B1:D1"/>
    <mergeCell ref="B18:H18"/>
    <mergeCell ref="B11:C11"/>
    <mergeCell ref="B8:C8"/>
    <mergeCell ref="B9:C9"/>
    <mergeCell ref="B10:C10"/>
    <mergeCell ref="B12:C12"/>
  </mergeCells>
  <phoneticPr fontId="38" type="noConversion"/>
  <pageMargins left="0.7" right="0.7" top="0.75" bottom="0.75" header="0.3" footer="0.3"/>
  <pageSetup paperSize="9" scale="8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07DBB-50A0-4AD6-B5CB-B452F28D5C91}">
  <dimension ref="A1:J7"/>
  <sheetViews>
    <sheetView showGridLines="0" zoomScale="70" zoomScaleNormal="70" workbookViewId="0">
      <selection activeCell="B1" sqref="B1:G1"/>
    </sheetView>
  </sheetViews>
  <sheetFormatPr defaultColWidth="9" defaultRowHeight="13.2"/>
  <cols>
    <col min="1" max="1" width="3.09765625" style="1" customWidth="1"/>
    <col min="2" max="2" width="4" style="1" customWidth="1"/>
    <col min="3" max="3" width="21.59765625" style="21" customWidth="1"/>
    <col min="4" max="4" width="23.09765625" style="21" customWidth="1"/>
    <col min="5" max="5" width="43.09765625" style="1" customWidth="1"/>
    <col min="6" max="6" width="12.09765625" style="1" customWidth="1"/>
    <col min="7" max="7" width="10.59765625" style="1" customWidth="1"/>
    <col min="8" max="8" width="13.59765625" style="22" customWidth="1"/>
    <col min="9" max="10" width="15.59765625" style="5" customWidth="1"/>
    <col min="11" max="16384" width="9" style="1"/>
  </cols>
  <sheetData>
    <row r="1" spans="1:10" ht="61.2" customHeight="1">
      <c r="B1" s="41" t="str">
        <f>[1]MIENIE!B1</f>
        <v>Załącznik nr 10 do Specyfikacji Warunków Zamówienia pn. „Usługa ubezpieczenia Gminy Przemęt oraz podległych jednostek organizacyjnych”
Znak Sprawy ZP.5.2026.PIB
-  „Szkodowość”</v>
      </c>
      <c r="C1" s="41"/>
      <c r="D1" s="41"/>
      <c r="E1" s="41"/>
      <c r="F1" s="41"/>
      <c r="G1" s="41"/>
      <c r="H1" s="38"/>
      <c r="I1" s="38"/>
      <c r="J1" s="1"/>
    </row>
    <row r="2" spans="1:10" ht="67.95" customHeight="1">
      <c r="B2" s="2"/>
      <c r="C2" s="3"/>
      <c r="D2" s="3"/>
      <c r="E2" s="2"/>
      <c r="F2" s="2"/>
      <c r="G2" s="2"/>
      <c r="H2" s="4"/>
    </row>
    <row r="3" spans="1:10" ht="55.2" customHeight="1">
      <c r="B3" s="54" t="s">
        <v>47</v>
      </c>
      <c r="C3" s="55"/>
      <c r="D3" s="55"/>
      <c r="E3" s="55"/>
      <c r="F3" s="55"/>
      <c r="G3" s="55"/>
      <c r="H3" s="55"/>
      <c r="I3" s="55"/>
      <c r="J3" s="56"/>
    </row>
    <row r="4" spans="1:10">
      <c r="B4" s="2"/>
      <c r="C4" s="6"/>
      <c r="D4" s="6"/>
      <c r="E4" s="7"/>
      <c r="F4" s="7"/>
      <c r="G4" s="7"/>
      <c r="H4" s="8"/>
    </row>
    <row r="5" spans="1:10" s="9" customFormat="1" ht="34.950000000000003" customHeight="1">
      <c r="B5" s="10" t="s">
        <v>11</v>
      </c>
      <c r="C5" s="11" t="s">
        <v>12</v>
      </c>
      <c r="D5" s="11" t="s">
        <v>13</v>
      </c>
      <c r="E5" s="10" t="s">
        <v>14</v>
      </c>
      <c r="F5" s="10" t="s">
        <v>48</v>
      </c>
      <c r="G5" s="10" t="s">
        <v>15</v>
      </c>
      <c r="H5" s="12" t="s">
        <v>16</v>
      </c>
      <c r="I5" s="13" t="s">
        <v>18</v>
      </c>
      <c r="J5" s="13" t="s">
        <v>19</v>
      </c>
    </row>
    <row r="6" spans="1:10" s="19" customFormat="1" ht="34.950000000000003" customHeight="1">
      <c r="A6" s="14"/>
      <c r="B6" s="15">
        <v>1</v>
      </c>
      <c r="C6" s="16" t="s">
        <v>20</v>
      </c>
      <c r="D6" s="39" t="s">
        <v>21</v>
      </c>
      <c r="E6" s="15" t="s">
        <v>49</v>
      </c>
      <c r="F6" s="15" t="s">
        <v>50</v>
      </c>
      <c r="G6" s="15" t="s">
        <v>51</v>
      </c>
      <c r="H6" s="17">
        <v>45388</v>
      </c>
      <c r="I6" s="18">
        <v>3699.09</v>
      </c>
      <c r="J6" s="18">
        <v>0</v>
      </c>
    </row>
    <row r="7" spans="1:10" ht="34.950000000000003" customHeight="1">
      <c r="B7" s="45" t="s">
        <v>10</v>
      </c>
      <c r="C7" s="45"/>
      <c r="D7" s="45"/>
      <c r="E7" s="45"/>
      <c r="F7" s="45"/>
      <c r="G7" s="45"/>
      <c r="H7" s="45"/>
      <c r="I7" s="20">
        <f>SUM(I6:I6)</f>
        <v>3699.09</v>
      </c>
      <c r="J7" s="20">
        <f>SUM(J6:J6)</f>
        <v>0</v>
      </c>
    </row>
  </sheetData>
  <sheetProtection algorithmName="SHA-512" hashValue="/+KS/pQFU3Utbh0uLTT90OMI6xkgKdV+uJgoWHrslD+nbpmsuTKz3xbk8ZwlGW3qE9tJC3Ns86/SXEgnyDiCRA==" saltValue="7/ioVxJEqcEycoL6dq0O8w==" spinCount="100000" sheet="1" objects="1" scenarios="1"/>
  <mergeCells count="3">
    <mergeCell ref="B1:G1"/>
    <mergeCell ref="B3:J3"/>
    <mergeCell ref="B7:H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94A7B-01AF-4720-B9A7-AF202945763A}">
  <dimension ref="A1:I7"/>
  <sheetViews>
    <sheetView showGridLines="0" zoomScale="70" zoomScaleNormal="70" workbookViewId="0">
      <selection activeCell="E16" sqref="E16"/>
    </sheetView>
  </sheetViews>
  <sheetFormatPr defaultColWidth="9" defaultRowHeight="13.2"/>
  <cols>
    <col min="1" max="1" width="3.09765625" style="1" customWidth="1"/>
    <col min="2" max="2" width="4" style="1" customWidth="1"/>
    <col min="3" max="3" width="21.59765625" style="21" customWidth="1"/>
    <col min="4" max="4" width="23.09765625" style="21" customWidth="1"/>
    <col min="5" max="5" width="28.09765625" style="1" customWidth="1"/>
    <col min="6" max="6" width="10.59765625" style="1" customWidth="1"/>
    <col min="7" max="7" width="13.59765625" style="22" customWidth="1"/>
    <col min="8" max="9" width="15.59765625" style="5" customWidth="1"/>
    <col min="10" max="16384" width="9" style="1"/>
  </cols>
  <sheetData>
    <row r="1" spans="1:9" ht="68.400000000000006" customHeight="1">
      <c r="B1" s="41" t="str">
        <f>[1]MIENIE!B1</f>
        <v>Załącznik nr 10 do Specyfikacji Warunków Zamówienia pn. „Usługa ubezpieczenia Gminy Przemęt oraz podległych jednostek organizacyjnych”
Znak Sprawy ZP.5.2026.PIB
-  „Szkodowość”</v>
      </c>
      <c r="C1" s="41"/>
      <c r="D1" s="41"/>
      <c r="E1" s="41"/>
      <c r="F1" s="41"/>
      <c r="G1" s="41"/>
      <c r="H1" s="41"/>
      <c r="I1" s="1"/>
    </row>
    <row r="2" spans="1:9" ht="39.6" customHeight="1">
      <c r="B2" s="2"/>
      <c r="C2" s="3"/>
      <c r="D2" s="3"/>
      <c r="E2" s="2"/>
      <c r="F2" s="2"/>
      <c r="G2" s="4"/>
    </row>
    <row r="3" spans="1:9" ht="70.2" customHeight="1">
      <c r="B3" s="42" t="s">
        <v>52</v>
      </c>
      <c r="C3" s="43"/>
      <c r="D3" s="43"/>
      <c r="E3" s="43"/>
      <c r="F3" s="43"/>
      <c r="G3" s="43"/>
      <c r="H3" s="43"/>
      <c r="I3" s="44"/>
    </row>
    <row r="4" spans="1:9">
      <c r="B4" s="2"/>
      <c r="C4" s="6"/>
      <c r="D4" s="6"/>
      <c r="E4" s="7"/>
      <c r="F4" s="7"/>
      <c r="G4" s="8"/>
    </row>
    <row r="5" spans="1:9" s="9" customFormat="1" ht="32.4" customHeight="1">
      <c r="B5" s="10" t="s">
        <v>11</v>
      </c>
      <c r="C5" s="11" t="s">
        <v>12</v>
      </c>
      <c r="D5" s="11" t="s">
        <v>13</v>
      </c>
      <c r="E5" s="10" t="s">
        <v>14</v>
      </c>
      <c r="F5" s="10" t="s">
        <v>15</v>
      </c>
      <c r="G5" s="12" t="s">
        <v>16</v>
      </c>
      <c r="H5" s="13" t="s">
        <v>18</v>
      </c>
      <c r="I5" s="13" t="s">
        <v>19</v>
      </c>
    </row>
    <row r="6" spans="1:9" s="19" customFormat="1" ht="49.95" customHeight="1">
      <c r="A6" s="14"/>
      <c r="B6" s="15">
        <v>1</v>
      </c>
      <c r="C6" s="16" t="s">
        <v>55</v>
      </c>
      <c r="D6" s="16" t="s">
        <v>55</v>
      </c>
      <c r="E6" s="16" t="s">
        <v>56</v>
      </c>
      <c r="F6" s="16" t="s">
        <v>53</v>
      </c>
      <c r="G6" s="16" t="s">
        <v>54</v>
      </c>
      <c r="H6" s="40">
        <v>0</v>
      </c>
      <c r="I6" s="40">
        <v>3600</v>
      </c>
    </row>
    <row r="7" spans="1:9" ht="38.4" customHeight="1">
      <c r="B7" s="45" t="s">
        <v>10</v>
      </c>
      <c r="C7" s="45"/>
      <c r="D7" s="45"/>
      <c r="E7" s="45"/>
      <c r="F7" s="45"/>
      <c r="G7" s="45"/>
      <c r="H7" s="20">
        <f>SUM(H6:H6)</f>
        <v>0</v>
      </c>
      <c r="I7" s="20">
        <f>SUM(I6:I6)</f>
        <v>3600</v>
      </c>
    </row>
  </sheetData>
  <sheetProtection algorithmName="SHA-512" hashValue="LPt6MpLw58K9K/lYBIvAJMvUoWXCI93uBnwLzfMnExzdnytvw9eelQWBn1JwehTNt+4YRRXFuSDopU038Rfi1Q==" saltValue="8ecyRdlwPYjRXx07kHuMJQ==" spinCount="100000" sheet="1" objects="1" scenarios="1"/>
  <mergeCells count="3">
    <mergeCell ref="B1:H1"/>
    <mergeCell ref="B3:I3"/>
    <mergeCell ref="B7:G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C38A54-03D0-42C1-ABF1-350CCA467A0C}">
  <ds:schemaRefs>
    <ds:schemaRef ds:uri="http://schemas.microsoft.com/office/2006/metadata/properties"/>
    <ds:schemaRef ds:uri="http://schemas.microsoft.com/office/infopath/2007/PartnerControls"/>
    <ds:schemaRef ds:uri="e0d8fd13-4f11-4488-82a6-625ccafc00bb"/>
    <ds:schemaRef ds:uri="1ac27af2-5935-443a-a651-1326b5aae355"/>
  </ds:schemaRefs>
</ds:datastoreItem>
</file>

<file path=customXml/itemProps2.xml><?xml version="1.0" encoding="utf-8"?>
<ds:datastoreItem xmlns:ds="http://schemas.openxmlformats.org/officeDocument/2006/customXml" ds:itemID="{6E7702D1-CB7B-4AF4-A3D0-20559289D1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E03C8A-FB65-4E21-AD9C-74D0C6A4BC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MIENIE</vt:lpstr>
      <vt:lpstr>EEI</vt:lpstr>
      <vt:lpstr>OC </vt:lpstr>
      <vt:lpstr>KOMUNIKACJA</vt:lpstr>
      <vt:lpstr>NNW STRAŻAKÓW</vt:lpstr>
      <vt:lpstr>MIENIE!Obszar_wydruku</vt:lpstr>
    </vt:vector>
  </TitlesOfParts>
  <Manager/>
  <Company>IMPEL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Zalwowska</dc:creator>
  <cp:keywords/>
  <dc:description/>
  <cp:lastModifiedBy>Anna Zalwowska</cp:lastModifiedBy>
  <cp:revision/>
  <dcterms:created xsi:type="dcterms:W3CDTF">2015-09-21T12:50:35Z</dcterms:created>
  <dcterms:modified xsi:type="dcterms:W3CDTF">2026-04-16T09:44:15Z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Łomża Szpital - zestawienie szkód STYCZEŃ ZA GRUDZIEŃ DLA ANI.xlsx</vt:lpwstr>
  </property>
  <property fmtid="{D5CDD505-2E9C-101B-9397-08002B2CF9AE}" pid="3" name="ContentTypeId">
    <vt:lpwstr>0x01010002B67EF5B8B40441AD622EADA5923059</vt:lpwstr>
  </property>
  <property fmtid="{D5CDD505-2E9C-101B-9397-08002B2CF9AE}" pid="4" name="Order">
    <vt:r8>74782200</vt:r8>
  </property>
  <property fmtid="{D5CDD505-2E9C-101B-9397-08002B2CF9AE}" pid="5" name="MediaServiceImageTags">
    <vt:lpwstr/>
  </property>
  <property fmtid="{D5CDD505-2E9C-101B-9397-08002B2CF9AE}" pid="6" name="_dlc_DocIdItemGuid">
    <vt:lpwstr>5e7e6976-a9f5-41f2-884a-2e80b638bb16</vt:lpwstr>
  </property>
</Properties>
</file>